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800" windowHeight="1153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E63" i="29" l="1"/>
  <c r="E64" i="29"/>
  <c r="H163" i="29" l="1"/>
  <c r="E43" i="4"/>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B2" i="174"/>
  <c r="A2" i="173"/>
  <c r="A2" i="170"/>
  <c r="B2" i="177"/>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6" i="36"/>
  <c r="D84" i="36"/>
  <c r="K75" i="29"/>
  <c r="C14" i="4" s="1"/>
  <c r="B2558" i="106" s="1"/>
  <c r="D2558" i="106" s="1"/>
  <c r="K130" i="29"/>
  <c r="K179" i="29"/>
  <c r="B2836" i="106" s="1"/>
  <c r="D2836" i="106" s="1"/>
  <c r="K122" i="29"/>
  <c r="F15" i="145" s="1"/>
  <c r="F19" i="145" s="1"/>
  <c r="K67" i="29"/>
  <c r="K64" i="29"/>
  <c r="F31" i="108" s="1"/>
  <c r="K59" i="29"/>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D60" i="3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E30" i="108"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K80" i="29"/>
  <c r="B2975" i="106" s="1"/>
  <c r="D2975" i="106" s="1"/>
  <c r="K81" i="29"/>
  <c r="K82" i="29"/>
  <c r="B2977" i="106" s="1"/>
  <c r="D2977" i="106" s="1"/>
  <c r="K83" i="29"/>
  <c r="K84" i="29"/>
  <c r="K93" i="29"/>
  <c r="K94" i="29"/>
  <c r="K95" i="29"/>
  <c r="K96" i="29"/>
  <c r="K97" i="29"/>
  <c r="K98" i="29"/>
  <c r="K99" i="29"/>
  <c r="K101" i="29"/>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B3007" i="106" s="1"/>
  <c r="D3007" i="106" s="1"/>
  <c r="K183" i="29"/>
  <c r="K184" i="29"/>
  <c r="B3009" i="106" s="1"/>
  <c r="D3009" i="106" s="1"/>
  <c r="K185" i="29"/>
  <c r="K186" i="29"/>
  <c r="B3011" i="106" s="1"/>
  <c r="D3011" i="106" s="1"/>
  <c r="K187" i="29"/>
  <c r="K189" i="29"/>
  <c r="B2839" i="106" s="1"/>
  <c r="D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B7076" i="106" s="1"/>
  <c r="D7076" i="106" s="1"/>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64" i="127"/>
  <c r="B65" i="127"/>
  <c r="D26" i="108"/>
  <c r="E26" i="108"/>
  <c r="F26" i="108"/>
  <c r="G26" i="108"/>
  <c r="E27" i="108"/>
  <c r="G27" i="108"/>
  <c r="F36" i="108"/>
  <c r="F37" i="108"/>
  <c r="G28"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44" i="29"/>
  <c r="L349" i="29"/>
  <c r="L352" i="29" s="1"/>
  <c r="C12" i="5"/>
  <c r="B5066" i="106" s="1"/>
  <c r="D5066" i="106" s="1"/>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D5" i="4"/>
  <c r="B3406" i="106" s="1"/>
  <c r="D3406" i="106" s="1"/>
  <c r="G5" i="4"/>
  <c r="B3409" i="106" s="1"/>
  <c r="D3409" i="106" s="1"/>
  <c r="K13" i="4"/>
  <c r="B3572" i="106" s="1"/>
  <c r="D3572" i="106" s="1"/>
  <c r="D14" i="4"/>
  <c r="B2570" i="106" s="1"/>
  <c r="D2570" i="106" s="1"/>
  <c r="F14" i="4"/>
  <c r="E15" i="4"/>
  <c r="B2633" i="106" s="1"/>
  <c r="D2633" i="106" s="1"/>
  <c r="C41" i="3"/>
  <c r="B93" i="106" s="1"/>
  <c r="D93" i="106" s="1"/>
  <c r="D7" i="118"/>
  <c r="D8" i="118"/>
  <c r="D9" i="118"/>
  <c r="H14" i="118"/>
  <c r="H19" i="118"/>
  <c r="H24" i="118"/>
  <c r="H28" i="118"/>
  <c r="H29" i="118"/>
  <c r="H33" i="118"/>
  <c r="D11" i="37"/>
  <c r="D22" i="37"/>
  <c r="H22" i="37"/>
  <c r="J22" i="37"/>
  <c r="L22" i="37"/>
  <c r="D24" i="37"/>
  <c r="B4270" i="106" s="1"/>
  <c r="D4270" i="106" s="1"/>
  <c r="B83" i="36"/>
  <c r="B2597" i="106"/>
  <c r="D2597" i="106" s="1"/>
  <c r="D5" i="7"/>
  <c r="B1761" i="106" s="1"/>
  <c r="D1761" i="106" s="1"/>
  <c r="D13" i="7"/>
  <c r="B3726" i="106" s="1"/>
  <c r="D3726" i="106" s="1"/>
  <c r="D9" i="7"/>
  <c r="B1767" i="106" s="1"/>
  <c r="D1767" i="106" s="1"/>
  <c r="F135" i="34"/>
  <c r="F130" i="34"/>
  <c r="F127" i="34"/>
  <c r="F110" i="34"/>
  <c r="B5847" i="106"/>
  <c r="D5847" i="106" s="1"/>
  <c r="B5752" i="106"/>
  <c r="D5752" i="106" s="1"/>
  <c r="B5599" i="106"/>
  <c r="D5599" i="106" s="1"/>
  <c r="K274" i="5"/>
  <c r="H109" i="5"/>
  <c r="B6025" i="106" s="1"/>
  <c r="D6025" i="106" s="1"/>
  <c r="D7" i="7"/>
  <c r="B1763" i="106" s="1"/>
  <c r="D1763" i="106" s="1"/>
  <c r="B1746" i="106"/>
  <c r="D1746" i="106" s="1"/>
  <c r="D17" i="7"/>
  <c r="B4104" i="106" s="1"/>
  <c r="D4104" i="106" s="1"/>
  <c r="D12" i="7"/>
  <c r="B1769" i="106" s="1"/>
  <c r="D1769" i="106" s="1"/>
  <c r="D11" i="7"/>
  <c r="B1768" i="106" s="1"/>
  <c r="D1768" i="106" s="1"/>
  <c r="D15" i="7"/>
  <c r="B1772" i="106" s="1"/>
  <c r="D1772" i="106" s="1"/>
  <c r="G173" i="5" l="1"/>
  <c r="B5778" i="106" s="1"/>
  <c r="D5778" i="106" s="1"/>
  <c r="B5770" i="106"/>
  <c r="D5770" i="106" s="1"/>
  <c r="B6191" i="106"/>
  <c r="D6191" i="106" s="1"/>
  <c r="J41" i="3"/>
  <c r="F105" i="34"/>
  <c r="H173" i="5"/>
  <c r="F126" i="34"/>
  <c r="D4" i="7"/>
  <c r="B1760" i="106" s="1"/>
  <c r="D1760" i="106" s="1"/>
  <c r="K28" i="118"/>
  <c r="O27" i="118" s="1"/>
  <c r="O29" i="118" s="1"/>
  <c r="I274" i="5"/>
  <c r="K173" i="5"/>
  <c r="K6" i="4" s="1"/>
  <c r="B3570" i="106" s="1"/>
  <c r="D3570" i="106" s="1"/>
  <c r="F172" i="5"/>
  <c r="B5644" i="106" s="1"/>
  <c r="D5644" i="106" s="1"/>
  <c r="L354" i="29"/>
  <c r="J331" i="29"/>
  <c r="B7223" i="106" s="1"/>
  <c r="D7223" i="106" s="1"/>
  <c r="G331" i="29"/>
  <c r="B7220" i="106" s="1"/>
  <c r="D7220" i="106" s="1"/>
  <c r="J77" i="4"/>
  <c r="B6262" i="106" s="1"/>
  <c r="D6262" i="106" s="1"/>
  <c r="D6103" i="106"/>
  <c r="B3658" i="106"/>
  <c r="D3658" i="106" s="1"/>
  <c r="H352" i="29"/>
  <c r="B7242" i="106" s="1"/>
  <c r="D7242" i="106" s="1"/>
  <c r="B3647" i="106"/>
  <c r="D3647" i="106" s="1"/>
  <c r="G341" i="29"/>
  <c r="B3649" i="106" s="1"/>
  <c r="D3649" i="106" s="1"/>
  <c r="B3619" i="106"/>
  <c r="D3619" i="106" s="1"/>
  <c r="C341" i="29"/>
  <c r="B3621" i="106" s="1"/>
  <c r="D3621" i="106" s="1"/>
  <c r="B3454" i="106"/>
  <c r="D3454" i="106" s="1"/>
  <c r="L15" i="11"/>
  <c r="B3459" i="106" s="1"/>
  <c r="D3459" i="106" s="1"/>
  <c r="B2054" i="106"/>
  <c r="D2054" i="106" s="1"/>
  <c r="L13" i="11"/>
  <c r="B2060" i="106" s="1"/>
  <c r="D2060" i="106" s="1"/>
  <c r="K278" i="29"/>
  <c r="B4166" i="106"/>
  <c r="D4166" i="106" s="1"/>
  <c r="B1314" i="106"/>
  <c r="D1314" i="106" s="1"/>
  <c r="H166" i="29"/>
  <c r="H168" i="29" s="1"/>
  <c r="B1318" i="106" s="1"/>
  <c r="D1318" i="106" s="1"/>
  <c r="E15" i="145"/>
  <c r="G15" i="145" s="1"/>
  <c r="B1126" i="106"/>
  <c r="D1126" i="106" s="1"/>
  <c r="B3565" i="106"/>
  <c r="D3565" i="106" s="1"/>
  <c r="K41" i="3"/>
  <c r="I24" i="12"/>
  <c r="B1308" i="106"/>
  <c r="D1308" i="106" s="1"/>
  <c r="E168" i="29"/>
  <c r="B1309" i="106" s="1"/>
  <c r="D1309" i="106" s="1"/>
  <c r="E102" i="29"/>
  <c r="B2790" i="106" s="1"/>
  <c r="D2790" i="106" s="1"/>
  <c r="F129" i="34"/>
  <c r="K24" i="12"/>
  <c r="J90" i="28"/>
  <c r="D31" i="108"/>
  <c r="D40" i="108" s="1"/>
  <c r="E42" i="108" s="1"/>
  <c r="D74" i="36"/>
  <c r="N22" i="3"/>
  <c r="B283" i="106" s="1"/>
  <c r="D283" i="106" s="1"/>
  <c r="F19" i="7"/>
  <c r="B281" i="106"/>
  <c r="D281" i="106" s="1"/>
  <c r="D75" i="36"/>
  <c r="L5" i="11"/>
  <c r="B2056" i="106" s="1"/>
  <c r="D2056" i="106" s="1"/>
  <c r="F77" i="4"/>
  <c r="B3255" i="106" s="1"/>
  <c r="D3255" i="106" s="1"/>
  <c r="H4" i="4"/>
  <c r="B2655" i="106" s="1"/>
  <c r="D2655" i="106" s="1"/>
  <c r="G109" i="5"/>
  <c r="B6024" i="106" s="1"/>
  <c r="D6024" i="106" s="1"/>
  <c r="E109" i="5"/>
  <c r="E4" i="4" s="1"/>
  <c r="B2630" i="106" s="1"/>
  <c r="D2630" i="106" s="1"/>
  <c r="D109" i="5"/>
  <c r="D4" i="4" s="1"/>
  <c r="B2564" i="106" s="1"/>
  <c r="D2564" i="106" s="1"/>
  <c r="B5356" i="106"/>
  <c r="D5356" i="106" s="1"/>
  <c r="B5334" i="106"/>
  <c r="D5334" i="106" s="1"/>
  <c r="B5260" i="106"/>
  <c r="D5260" i="106" s="1"/>
  <c r="C172" i="5"/>
  <c r="B5214" i="106" s="1"/>
  <c r="D5214" i="106" s="1"/>
  <c r="B5096" i="106"/>
  <c r="D5096" i="106" s="1"/>
  <c r="C109" i="5"/>
  <c r="B5121" i="106" s="1"/>
  <c r="D5121" i="106" s="1"/>
  <c r="G14" i="4"/>
  <c r="B2609" i="106" s="1"/>
  <c r="D2609" i="106" s="1"/>
  <c r="F72" i="34"/>
  <c r="K178" i="29"/>
  <c r="F13" i="4" s="1"/>
  <c r="B2596" i="106" s="1"/>
  <c r="D2596" i="106" s="1"/>
  <c r="B7047" i="106"/>
  <c r="D7047" i="106" s="1"/>
  <c r="F28" i="108"/>
  <c r="E28" i="108"/>
  <c r="G29" i="108"/>
  <c r="E29" i="108"/>
  <c r="F27" i="108"/>
  <c r="F40" i="108" s="1"/>
  <c r="G42" i="108" s="1"/>
  <c r="G39" i="108"/>
  <c r="B1130" i="106"/>
  <c r="D1130" i="106" s="1"/>
  <c r="G30" i="108"/>
  <c r="F34" i="34"/>
  <c r="L305" i="29"/>
  <c r="F173" i="5"/>
  <c r="B5653" i="106" s="1"/>
  <c r="D5653" i="106" s="1"/>
  <c r="D18" i="7"/>
  <c r="B4105" i="106" s="1"/>
  <c r="D4105" i="106" s="1"/>
  <c r="K7" i="4"/>
  <c r="B3718" i="106" s="1"/>
  <c r="D3718" i="106" s="1"/>
  <c r="F104" i="34"/>
  <c r="F106" i="34"/>
  <c r="F109" i="5"/>
  <c r="J109" i="5"/>
  <c r="J173" i="5"/>
  <c r="I6" i="4"/>
  <c r="B5011" i="106" s="1"/>
  <c r="D5011"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B1127" i="106"/>
  <c r="D1127" i="106" s="1"/>
  <c r="K65" i="29"/>
  <c r="B1133" i="106" s="1"/>
  <c r="D1133" i="106" s="1"/>
  <c r="B1123" i="106"/>
  <c r="D1123" i="106" s="1"/>
  <c r="K57" i="29"/>
  <c r="K352"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J7" i="4"/>
  <c r="B3447" i="106"/>
  <c r="D3447" i="106" s="1"/>
  <c r="B7270" i="106"/>
  <c r="C34" i="131"/>
  <c r="B7733" i="106" l="1"/>
  <c r="D7733" i="106" s="1"/>
  <c r="K26" i="12"/>
  <c r="B7743" i="106" s="1"/>
  <c r="D7743" i="106" s="1"/>
  <c r="B3568" i="106"/>
  <c r="D3568" i="106" s="1"/>
  <c r="D58" i="36"/>
  <c r="D274" i="5"/>
  <c r="B5914" i="106"/>
  <c r="D5914" i="106" s="1"/>
  <c r="K102" i="29"/>
  <c r="B1145" i="106" s="1"/>
  <c r="D1145" i="106" s="1"/>
  <c r="C354" i="29"/>
  <c r="B3622" i="106" s="1"/>
  <c r="D3622" i="106" s="1"/>
  <c r="B1381" i="106"/>
  <c r="D1381" i="106" s="1"/>
  <c r="D7254" i="106"/>
  <c r="D7256" i="106"/>
  <c r="D7253" i="106"/>
  <c r="D7252" i="106"/>
  <c r="H354" i="29"/>
  <c r="B3660" i="106" s="1"/>
  <c r="D3660" i="106" s="1"/>
  <c r="B6014" i="106"/>
  <c r="D6014" i="106" s="1"/>
  <c r="F275" i="5"/>
  <c r="D30" i="36"/>
  <c r="B7760" i="106"/>
  <c r="D7760" i="106" s="1"/>
  <c r="B1996" i="106"/>
  <c r="D1996" i="106" s="1"/>
  <c r="I26" i="12"/>
  <c r="B7741" i="106" s="1"/>
  <c r="D7741" i="106" s="1"/>
  <c r="B3724" i="106"/>
  <c r="D3724" i="106" s="1"/>
  <c r="G15" i="4"/>
  <c r="B6032" i="106" s="1"/>
  <c r="D6032" i="106" s="1"/>
  <c r="F73" i="34"/>
  <c r="B5906" i="106"/>
  <c r="D5906" i="106" s="1"/>
  <c r="H6" i="4"/>
  <c r="N23" i="3"/>
  <c r="B284" i="106" s="1"/>
  <c r="D284" i="106" s="1"/>
  <c r="L16" i="11"/>
  <c r="B2061" i="106" s="1"/>
  <c r="D2061" i="106" s="1"/>
  <c r="G4" i="4"/>
  <c r="B2603" i="106" s="1"/>
  <c r="D2603" i="106" s="1"/>
  <c r="F6" i="4"/>
  <c r="B2593" i="106" s="1"/>
  <c r="D2593" i="106" s="1"/>
  <c r="B5527" i="106"/>
  <c r="D5527" i="106" s="1"/>
  <c r="C173" i="5"/>
  <c r="B5223" i="106" s="1"/>
  <c r="D5223" i="106" s="1"/>
  <c r="F175" i="34"/>
  <c r="C4" i="4"/>
  <c r="B2551" i="106" s="1"/>
  <c r="D2551" i="106" s="1"/>
  <c r="D19" i="7"/>
  <c r="B1775" i="106" s="1"/>
  <c r="D1775" i="106" s="1"/>
  <c r="C114" i="29"/>
  <c r="B757" i="106" s="1"/>
  <c r="D757" i="106" s="1"/>
  <c r="L114" i="29"/>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F53" i="34"/>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D7" i="4"/>
  <c r="D19" i="171" s="1"/>
  <c r="D32" i="171" s="1"/>
  <c r="D49" i="171" s="1"/>
  <c r="B5507" i="106"/>
  <c r="D5507" i="106" s="1"/>
  <c r="B7298" i="106"/>
  <c r="C35" i="131"/>
  <c r="B7299" i="106" s="1"/>
  <c r="B2656" i="106" l="1"/>
  <c r="D2656" i="106" s="1"/>
  <c r="H8" i="4"/>
  <c r="F8" i="4"/>
  <c r="D6" i="146" s="1"/>
  <c r="J17" i="4"/>
  <c r="C15" i="4"/>
  <c r="B2559" i="106" s="1"/>
  <c r="D2559" i="106" s="1"/>
  <c r="K114" i="29"/>
  <c r="J8" i="4"/>
  <c r="J10" i="4" s="1"/>
  <c r="B6225" i="106" s="1"/>
  <c r="D6225"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F10" i="4"/>
  <c r="B4125" i="106" s="1"/>
  <c r="D412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J20" i="4" l="1"/>
  <c r="B6230" i="106" s="1"/>
  <c r="D6230" i="106" s="1"/>
  <c r="B2595" i="106"/>
  <c r="D2595" i="106" s="1"/>
  <c r="H10" i="4"/>
  <c r="B4127" i="106" s="1"/>
  <c r="D4127" i="106" s="1"/>
  <c r="B2658" i="106"/>
  <c r="D2658" i="106" s="1"/>
  <c r="B6223" i="106"/>
  <c r="D6223"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J78" i="4"/>
  <c r="C6" i="146"/>
  <c r="D10" i="4"/>
  <c r="B4123" i="106" s="1"/>
  <c r="D4123" i="106" s="1"/>
  <c r="B2568" i="106"/>
  <c r="D2568" i="106" s="1"/>
  <c r="H18" i="118"/>
  <c r="F14" i="34"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<sst xmlns="http://schemas.openxmlformats.org/spreadsheetml/2006/main" count="5035" uniqueCount="2131">
  <si>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</si>
  <si>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</si>
  <si>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</si>
  <si>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</si>
  <si>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</si>
  <si>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</si>
  <si>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</si>
  <si>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</si>
  <si>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</si>
  <si>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</si>
  <si>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</si>
  <si>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</si>
  <si>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</si>
  <si>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</si>
  <si>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</si>
  <si>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</si>
  <si>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</si>
  <si>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</si>
  <si>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</si>
  <si>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</si>
  <si>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</si>
  <si>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</si>
  <si>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</si>
  <si>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</si>
  <si>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</si>
  <si>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</si>
  <si>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</si>
  <si>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</si>
  <si>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</si>
  <si>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</si>
  <si>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</si>
  <si>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</si>
  <si>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</si>
  <si>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</si>
  <si>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</si>
  <si>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</si>
  <si>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</si>
  <si>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</si>
  <si>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</si>
  <si>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</si>
  <si>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</si>
  <si>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</si>
  <si>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</si>
  <si>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</si>
  <si>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</si>
  <si>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</si>
  <si>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</si>
  <si>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</si>
  <si>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</si>
  <si>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</si>
  <si>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</si>
  <si>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</si>
  <si>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</si>
  <si>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</si>
  <si>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</si>
  <si>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</si>
  <si>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</si>
  <si>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</si>
  <si>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</si>
  <si>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</si>
  <si>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</si>
  <si>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</si>
  <si>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</si>
  <si>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</si>
  <si>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</si>
  <si>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</si>
  <si>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</si>
  <si>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</si>
  <si>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</si>
  <si>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</si>
  <si>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</si>
  <si>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</si>
  <si>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</si>
  <si>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</si>
  <si>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</si>
  <si>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</si>
  <si>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</si>
  <si>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</si>
  <si>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</si>
  <si>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</si>
  <si>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</si>
  <si>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</si>
  <si>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</si>
  <si>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</si>
  <si>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</si>
  <si>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</si>
  <si>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</si>
  <si>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</si>
  <si>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</si>
  <si>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</si>
  <si>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</si>
  <si>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</si>
  <si>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</si>
  <si>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</si>
  <si>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</si>
  <si>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</si>
  <si>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</si>
  <si>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</si>
  <si>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</si>
  <si>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</si>
  <si>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</si>
  <si>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</si>
  <si>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</si>
  <si>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</si>
  <si>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</si>
  <si>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</si>
  <si>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</si>
  <si>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</si>
  <si>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</si>
  <si>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</si>
  <si>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</si>
  <si>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</si>
  <si>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</si>
  <si>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</si>
  <si>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</si>
  <si>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</si>
  <si>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</si>
  <si>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</si>
  <si>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</si>
  <si>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</si>
  <si>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</si>
  <si>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</si>
  <si>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</si>
  <si>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</si>
  <si>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</si>
  <si>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</si>
  <si>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</si>
  <si>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</si>
  <si>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</si>
  <si>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</si>
  <si>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</si>
  <si>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</si>
  <si>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</si>
  <si>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</si>
  <si>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</si>
  <si>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</si>
  <si>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</si>
  <si>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</si>
  <si>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</si>
  <si>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</si>
  <si>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</si>
  <si>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</si>
  <si>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</si>
  <si>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</si>
  <si>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</si>
  <si>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</si>
  <si>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</si>
  <si>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</si>
  <si>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</si>
  <si>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</si>
  <si>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</si>
  <si>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</si>
  <si>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</si>
  <si>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</si>
  <si>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</si>
  <si>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</si>
  <si>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</si>
  <si>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</si>
  <si>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</si>
  <si>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</si>
  <si>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</si>
  <si>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</si>
  <si>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</si>
  <si>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</si>
  <si>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</si>
  <si>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</si>
  <si>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</si>
  <si>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</si>
  <si>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</si>
  <si>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</si>
  <si>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</si>
  <si>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</si>
  <si>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</si>
  <si>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</si>
  <si>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</si>
  <si>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</si>
  <si>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</si>
  <si>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</si>
  <si>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</si>
  <si>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</si>
  <si>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</si>
  <si>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</si>
  <si>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</si>
  <si>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</si>
  <si>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</si>
  <si>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</si>
  <si>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</si>
  <si>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</si>
  <si>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</si>
  <si>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</si>
  <si>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</si>
  <si>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</si>
  <si>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</si>
  <si>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</si>
  <si>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</si>
  <si>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</si>
  <si>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</si>
  <si>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</si>
  <si>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</si>
  <si>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</si>
  <si>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</si>
  <si>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</si>
  <si>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</si>
  <si>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</si>
  <si>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</si>
  <si>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</si>
  <si>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</si>
  <si>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</si>
  <si>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</si>
  <si>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</si>
  <si>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</si>
  <si>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</si>
  <si>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</si>
  <si>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</si>
  <si>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</si>
  <si>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</si>
  <si>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</si>
  <si>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</si>
  <si>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</si>
  <si>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</si>
  <si>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</si>
  <si>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</si>
  <si>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</si>
  <si>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</si>
  <si>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</si>
  <si>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</si>
  <si>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</si>
  <si>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</si>
  <si>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</si>
  <si>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</si>
  <si>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</si>
  <si>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</si>
  <si>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</si>
  <si>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</si>
  <si>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</si>
  <si>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</si>
  <si>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</si>
  <si>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</si>
  <si>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</si>
  <si>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</si>
  <si>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</si>
  <si>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</si>
  <si>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</si>
  <si>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</si>
  <si>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</si>
  <si>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</si>
  <si>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</si>
  <si>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</si>
  <si>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</si>
  <si>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</si>
  <si>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</si>
  <si>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</si>
  <si>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</si>
  <si>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</si>
  <si>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</si>
  <si>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</si>
  <si>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</si>
  <si>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</si>
  <si>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</si>
  <si>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</si>
  <si>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</si>
  <si>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</si>
  <si>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</si>
  <si>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</si>
  <si>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</si>
  <si>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</si>
  <si>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</si>
  <si>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</si>
  <si>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</si>
  <si>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</si>
  <si>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</si>
  <si>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</si>
  <si>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</si>
  <si>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</si>
  <si>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</si>
  <si>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</si>
  <si>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</si>
  <si>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</si>
  <si>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</si>
  <si>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</si>
  <si>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</si>
  <si>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</si>
  <si>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</si>
  <si>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</si>
  <si>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</si>
  <si>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</si>
  <si>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</si>
  <si>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</si>
  <si>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</si>
  <si>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</si>
  <si>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</si>
  <si>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</si>
  <si>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</si>
  <si>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</si>
  <si>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</si>
  <si>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</si>
  <si>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</si>
  <si>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</si>
  <si>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</si>
  <si>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</si>
  <si>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</si>
  <si>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</si>
  <si>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</si>
  <si>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</si>
  <si>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</si>
  <si>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</si>
  <si>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</si>
  <si>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</si>
  <si>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</si>
  <si>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</si>
  <si>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</si>
  <si>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</si>
  <si>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</si>
  <si>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</si>
  <si>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</si>
  <si>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</si>
  <si>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</si>
  <si>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</si>
  <si>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</si>
  <si>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</si>
  <si>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</si>
  <si>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</si>
  <si>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</si>
  <si>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</si>
  <si>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</si>
  <si>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</si>
  <si>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</si>
  <si>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</si>
  <si>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</si>
  <si>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</si>
  <si>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</si>
  <si>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</si>
  <si>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</si>
  <si>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</si>
  <si>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</si>
  <si>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</si>
  <si>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</si>
  <si>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</si>
  <si>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</si>
  <si>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</si>
  <si>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</si>
  <si>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</si>
  <si>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</si>
  <si>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</si>
  <si>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</si>
  <si>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</si>
  <si>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</si>
  <si>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</si>
  <si>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</si>
  <si>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</si>
  <si>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</si>
  <si>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</si>
  <si>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</si>
  <si>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</si>
  <si>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</si>
  <si>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</si>
  <si>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</si>
  <si>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</si>
  <si>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</si>
  <si>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</si>
  <si>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</si>
  <si>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</si>
  <si>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</si>
  <si>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</si>
  <si>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</si>
  <si>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</si>
  <si>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</si>
  <si>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</si>
  <si>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</si>
  <si>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</si>
  <si>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</si>
  <si>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</si>
  <si>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</si>
  <si>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</si>
  <si>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</si>
  <si>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</si>
  <si>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</si>
  <si>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</si>
  <si>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</si>
  <si>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</si>
  <si>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</si>
  <si>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</si>
  <si>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</si>
  <si>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</si>
  <si>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</si>
  <si>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</si>
  <si>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</si>
  <si>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</si>
  <si>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</si>
  <si>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</si>
  <si>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</si>
  <si>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</si>
  <si>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</si>
  <si>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</si>
  <si>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</si>
  <si>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</si>
  <si>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</si>
  <si>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</si>
  <si>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</si>
  <si>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</si>
  <si>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</si>
  <si>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</si>
  <si>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</si>
  <si>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</si>
  <si>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</si>
  <si>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</si>
  <si>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</si>
  <si>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</si>
  <si>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</si>
  <si>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</si>
  <si>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</si>
  <si>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</si>
  <si>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</si>
  <si>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</si>
  <si>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</si>
  <si>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</si>
  <si>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</si>
  <si>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</si>
  <si>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</si>
  <si>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</si>
  <si>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</si>
  <si>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</si>
  <si>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</si>
  <si>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</si>
  <si>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</si>
  <si>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</si>
  <si>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</si>
  <si>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</si>
  <si>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</si>
  <si>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</si>
  <si>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</si>
  <si>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</si>
  <si>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</si>
  <si>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</si>
  <si>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</si>
  <si>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</si>
  <si>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</si>
  <si>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</si>
  <si>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</si>
  <si>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</si>
  <si>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</si>
  <si>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</si>
  <si>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</si>
  <si>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</si>
  <si>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</si>
  <si>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</si>
  <si>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</si>
  <si>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</si>
  <si>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</si>
  <si>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</si>
  <si>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</si>
  <si>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</si>
  <si>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</si>
  <si>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</si>
  <si>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</si>
  <si>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</si>
  <si>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</si>
  <si>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</si>
  <si>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</si>
  <si>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</si>
  <si>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</si>
  <si>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</si>
  <si>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</si>
  <si>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</si>
  <si>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</si>
  <si>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</si>
  <si>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</si>
  <si>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</si>
  <si>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</si>
  <si>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</si>
  <si>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</si>
  <si>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</si>
  <si>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</si>
  <si>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</si>
  <si>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</si>
  <si>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</si>
  <si>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</si>
  <si>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</si>
  <si>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</si>
  <si>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</si>
  <si>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</si>
  <si>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</si>
  <si>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</si>
  <si>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</si>
  <si>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</si>
  <si>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</si>
  <si>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</si>
  <si>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</si>
  <si>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</si>
  <si>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</si>
  <si>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</si>
  <si>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</si>
  <si>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</si>
  <si>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</si>
  <si>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</si>
  <si>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</si>
  <si>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</si>
  <si>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</si>
  <si>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</si>
  <si>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</si>
  <si>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</si>
  <si>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</si>
  <si>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</si>
  <si>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</si>
  <si>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</si>
  <si>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</si>
  <si>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</si>
  <si>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</si>
  <si>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</si>
  <si>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</si>
  <si>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</si>
  <si>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</si>
  <si>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</si>
  <si>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</si>
  <si>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</si>
  <si>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</si>
  <si>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</si>
  <si>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</si>
  <si>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</si>
  <si>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</si>
  <si>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</si>
  <si>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</si>
  <si>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</si>
  <si>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</si>
  <si>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</si>
  <si>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</si>
  <si>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</si>
  <si>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</si>
  <si>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</si>
  <si>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</si>
  <si>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</si>
  <si>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</si>
  <si>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</si>
  <si>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</si>
  <si>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</si>
  <si>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</si>
  <si>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</si>
  <si>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</si>
  <si>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</si>
  <si>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</si>
  <si>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</si>
  <si>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</si>
  <si>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</si>
  <si>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</si>
  <si>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</si>
  <si>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</si>
  <si>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</si>
  <si>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</si>
  <si>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</si>
  <si>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</si>
  <si>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</si>
  <si>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</si>
  <si>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</si>
  <si>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</si>
  <si>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</si>
  <si>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</si>
  <si>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</si>
  <si>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</si>
  <si>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</si>
  <si>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</si>
  <si>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</si>
  <si>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</si>
  <si>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</si>
  <si>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</si>
  <si>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</si>
  <si>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</si>
  <si>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</si>
  <si>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</si>
  <si>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</si>
  <si>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</si>
  <si>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</si>
  <si>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</si>
  <si>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</si>
  <si>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</si>
  <si>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</si>
  <si>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</si>
  <si>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</si>
  <si>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</si>
  <si>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</si>
  <si>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</si>
  <si>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</si>
  <si>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</si>
  <si>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</si>
  <si>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</si>
  <si>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</si>
  <si>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</si>
  <si>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</si>
  <si>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</si>
  <si>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</si>
  <si>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</si>
  <si>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</si>
  <si>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</si>
  <si>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</si>
  <si>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</si>
  <si>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</si>
  <si>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</si>
  <si>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</si>
  <si>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</si>
  <si>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</si>
  <si>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</si>
  <si>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</si>
  <si>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</si>
  <si>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</si>
  <si>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</si>
  <si>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</si>
  <si>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</si>
  <si>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</si>
  <si>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</si>
  <si>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</si>
  <si>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</si>
  <si>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</si>
  <si>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</si>
  <si>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</si>
  <si>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</si>
  <si>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</si>
  <si>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</si>
  <si>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</si>
  <si>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</si>
  <si>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</si>
  <si>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</si>
  <si>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</si>
  <si>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</si>
  <si>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</si>
  <si>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</si>
  <si>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</si>
  <si>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</si>
  <si>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</si>
  <si>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</si>
  <si>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</si>
  <si>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</si>
  <si>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</si>
  <si>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</si>
  <si>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</si>
  <si>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</si>
  <si>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</si>
  <si>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</si>
  <si>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</si>
  <si>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</si>
  <si>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</si>
  <si>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</si>
  <si>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</si>
  <si>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</si>
  <si>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</si>
  <si>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</si>
  <si>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</si>
  <si>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</si>
  <si>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</si>
  <si>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</si>
  <si>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</si>
  <si>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</si>
  <si>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</si>
  <si>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</si>
  <si>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</si>
  <si>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</si>
  <si>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</si>
  <si>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</si>
  <si>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</si>
  <si>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</si>
  <si>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</si>
  <si>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</si>
  <si>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</si>
  <si>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</si>
  <si>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</si>
  <si>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</si>
  <si>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</si>
  <si>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</si>
  <si>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</si>
  <si>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</si>
  <si>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</si>
  <si>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</si>
  <si>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</si>
  <si>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</si>
  <si>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</si>
  <si>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</si>
  <si>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</si>
  <si>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</si>
  <si>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</si>
  <si>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</si>
  <si>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</si>
  <si>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</si>
  <si>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</si>
  <si>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</si>
  <si>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</si>
  <si>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</si>
  <si>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</si>
  <si>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</si>
  <si>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</si>
  <si>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</si>
  <si>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</si>
  <si>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</si>
  <si>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</si>
  <si>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</si>
  <si>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</si>
  <si>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</si>
  <si>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</si>
  <si>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</si>
  <si>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</si>
  <si>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</si>
  <si>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</si>
  <si>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</si>
  <si>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</si>
  <si>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</si>
  <si>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</si>
  <si>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</si>
  <si>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</si>
  <si>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</si>
  <si>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</si>
  <si>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</si>
  <si>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</si>
  <si>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</si>
  <si>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</si>
  <si>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</si>
  <si>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</si>
  <si>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</si>
  <si>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</si>
  <si>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</si>
  <si>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</si>
  <si>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</si>
  <si>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</si>
  <si>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</si>
  <si>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</si>
  <si>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</si>
  <si>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</si>
  <si>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</si>
  <si>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</si>
  <si>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</si>
  <si>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</si>
  <si>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</si>
  <si>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</si>
  <si>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</si>
  <si>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</si>
  <si>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</si>
  <si>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</si>
  <si>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</si>
  <si>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</si>
  <si>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</si>
  <si>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</si>
  <si>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</si>
  <si>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</si>
  <si>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</si>
  <si>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</si>
  <si>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</si>
  <si>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</si>
  <si>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</si>
  <si>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</si>
  <si>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</si>
  <si>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</si>
  <si>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</si>
  <si>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</si>
  <si>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</si>
  <si>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</si>
  <si>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</si>
  <si>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</si>
  <si>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</si>
  <si>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</si>
  <si>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</si>
  <si>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</si>
  <si>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</si>
  <si>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</si>
  <si>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</si>
  <si>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</si>
  <si>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</si>
  <si>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</si>
  <si>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</si>
  <si>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</si>
  <si>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</si>
  <si>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</si>
  <si>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</si>
  <si>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</si>
  <si>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</si>
  <si>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</si>
  <si>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</si>
  <si>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</si>
  <si>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</si>
  <si>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</si>
  <si>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</si>
  <si>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</si>
  <si>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</si>
  <si>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</si>
  <si>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</si>
  <si>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</si>
  <si>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</si>
  <si>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</si>
  <si>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</si>
  <si>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</si>
  <si>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</si>
  <si>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</si>
  <si>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</si>
  <si>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</si>
  <si>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</si>
  <si>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</si>
  <si>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</si>
  <si>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</si>
  <si>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</si>
  <si>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</si>
  <si>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</si>
  <si>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</si>
  <si>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</si>
  <si>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</si>
  <si>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</si>
  <si>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</si>
  <si>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</si>
  <si>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</si>
  <si>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</si>
  <si>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</si>
  <si>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</si>
  <si>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</si>
  <si>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</si>
  <si>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</si>
  <si>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</si>
  <si>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</si>
  <si>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</si>
  <si>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</si>
  <si>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</si>
  <si>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</si>
  <si>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</si>
  <si>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</si>
  <si>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</si>
  <si>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</si>
  <si>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</si>
  <si>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</si>
  <si>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</si>
  <si>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</si>
  <si>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</si>
  <si>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</si>
  <si>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</si>
  <si>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</si>
  <si>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</si>
  <si>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</si>
  <si>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</si>
  <si>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</si>
  <si>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</si>
  <si>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</si>
  <si>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</si>
  <si>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</si>
  <si>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</si>
  <si>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</si>
  <si>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</si>
  <si>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</si>
  <si>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</si>
  <si>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</si>
  <si>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</si>
  <si>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</si>
  <si>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</si>
  <si>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</si>
  <si>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</si>
  <si>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</si>
  <si>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</si>
  <si>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</si>
  <si>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</si>
  <si>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</si>
  <si>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</si>
  <si>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</si>
  <si>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</si>
  <si>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</si>
  <si>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</si>
  <si>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</si>
  <si>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</si>
  <si>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</si>
  <si>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</si>
  <si>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</si>
  <si>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</si>
  <si>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</si>
  <si>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</si>
  <si>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</si>
  <si>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</si>
  <si>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</si>
  <si>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</si>
  <si>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</si>
  <si>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</si>
  <si>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</si>
  <si>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</si>
  <si>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</si>
  <si>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</si>
  <si>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</si>
  <si>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</si>
  <si>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</si>
  <si>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</si>
  <si>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</si>
  <si>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</si>
  <si>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</si>
  <si>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</si>
  <si>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</si>
  <si>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</si>
  <si>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</si>
  <si>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</si>
  <si>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</si>
  <si>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</si>
  <si>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</si>
  <si>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</si>
  <si>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</si>
  <si>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</si>
  <si>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</si>
  <si>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</si>
  <si>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</si>
  <si>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</si>
  <si>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</si>
  <si>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</si>
  <si>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</si>
  <si>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</si>
  <si>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</si>
  <si>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</si>
  <si>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</si>
  <si>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</si>
  <si>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</si>
  <si>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</si>
  <si>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</si>
  <si>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</si>
  <si>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</si>
  <si>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</si>
  <si>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</si>
  <si>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</si>
  <si>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</si>
  <si>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</si>
  <si>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</si>
  <si>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</si>
  <si>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</si>
  <si>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</si>
  <si>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</si>
  <si>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</si>
  <si>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</si>
  <si>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</si>
  <si>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</si>
  <si>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</si>
  <si>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</si>
  <si>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</si>
  <si>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</si>
  <si>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</si>
  <si>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</si>
  <si>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</si>
  <si>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</si>
  <si>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</si>
  <si>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</si>
  <si>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</si>
  <si>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</si>
  <si>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</si>
  <si>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</si>
  <si>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</si>
  <si>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</si>
  <si>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</si>
  <si>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</si>
  <si>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</si>
  <si>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</si>
  <si>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</si>
  <si>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</si>
  <si>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</si>
  <si>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</si>
  <si>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</si>
  <si>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</si>
  <si>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</si>
  <si>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</si>
  <si>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</si>
  <si>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</si>
  <si>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</si>
  <si>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</si>
  <si>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</si>
  <si>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</si>
  <si>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</si>
  <si>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</si>
  <si>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</si>
  <si>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</si>
  <si>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</si>
  <si>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</si>
  <si>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</si>
  <si>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</si>
  <si>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</si>
  <si>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</si>
  <si>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</si>
  <si>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</si>
  <si>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</si>
  <si>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</si>
  <si>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</si>
  <si>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</si>
  <si>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</si>
  <si>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</si>
  <si>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</si>
  <si>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</si>
  <si>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</si>
  <si>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</si>
  <si>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</si>
  <si>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</si>
  <si>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</si>
  <si>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</si>
  <si>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</si>
  <si>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</si>
  <si>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</si>
  <si>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</si>
  <si>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</si>
  <si>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</si>
  <si>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</si>
  <si>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</si>
  <si>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</si>
  <si>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</si>
  <si>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</si>
  <si>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</si>
  <si>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</si>
  <si>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</si>
  <si>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</si>
  <si>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</si>
  <si>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</si>
  <si>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</si>
  <si>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</si>
  <si>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</si>
  <si>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</si>
  <si>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</si>
  <si>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</si>
  <si>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</si>
  <si>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</si>
  <si>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</si>
  <si>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</si>
  <si>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</si>
  <si>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</si>
  <si>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</si>
  <si>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</si>
  <si>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</si>
  <si>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</si>
  <si>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</si>
  <si>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</si>
  <si>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</si>
  <si>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</si>
  <si>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</si>
  <si>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</si>
  <si>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</si>
  <si>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</si>
  <si>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</si>
  <si>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</si>
  <si>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</si>
  <si>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</si>
  <si>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</si>
  <si>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</si>
  <si>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</si>
  <si>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</si>
  <si>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</si>
  <si>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</si>
  <si>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</si>
  <si>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</si>
  <si>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</si>
  <si>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</si>
  <si>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</si>
  <si>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</si>
  <si>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</si>
  <si>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</si>
  <si>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</si>
  <si>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</si>
  <si>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</si>
  <si>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</si>
  <si>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</si>
  <si>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</si>
  <si>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</si>
  <si>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</si>
  <si>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</si>
  <si>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</si>
  <si>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</si>
  <si>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</si>
  <si>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</si>
  <si>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</si>
  <si>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</si>
  <si>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</si>
  <si>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</si>
  <si>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</si>
  <si>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</si>
  <si>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</si>
  <si>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</si>
  <si>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</si>
  <si>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</si>
  <si>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</si>
  <si>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</si>
  <si>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</si>
  <si>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</si>
  <si>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</si>
  <si>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</si>
  <si>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</si>
  <si>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</si>
  <si>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</si>
  <si>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</si>
  <si>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</si>
  <si>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</si>
  <si>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</si>
  <si>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</si>
  <si>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</si>
  <si>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</si>
  <si>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</si>
  <si>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</si>
  <si>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</si>
  <si>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</si>
  <si>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</si>
  <si>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</si>
  <si>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</si>
  <si>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</si>
  <si>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</si>
  <si>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</si>
  <si>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</si>
  <si>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</si>
  <si>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</si>
  <si>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</si>
  <si>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</si>
  <si>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</si>
  <si>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</si>
  <si>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</si>
  <si>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</si>
  <si>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</si>
  <si>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</si>
  <si>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</si>
  <si>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</si>
  <si>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</si>
  <si>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</si>
  <si>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</si>
  <si>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</si>
  <si>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</si>
  <si>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</si>
  <si>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</si>
  <si>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</si>
  <si>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</si>
  <si>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</si>
  <si>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</si>
  <si>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</si>
  <si>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</si>
  <si>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</si>
  <si>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</si>
  <si>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</si>
  <si>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</si>
  <si>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</si>
  <si>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</si>
  <si>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</si>
  <si>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</si>
  <si>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</si>
  <si>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</si>
  <si>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</si>
  <si>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</si>
  <si>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</si>
  <si>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</si>
  <si>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</si>
  <si>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</si>
  <si>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</si>
  <si>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</si>
  <si>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</si>
  <si>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</si>
  <si>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</si>
  <si>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</si>
  <si>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</si>
  <si>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</si>
  <si>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</si>
  <si>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</si>
  <si>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</si>
  <si>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</si>
  <si>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</si>
  <si>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</si>
  <si>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</si>
  <si>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</si>
  <si>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</si>
  <si>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</si>
  <si>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</si>
  <si>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</si>
  <si>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</si>
  <si>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</si>
  <si>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</si>
  <si>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</si>
  <si>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</si>
  <si>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</si>
  <si>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</si>
  <si>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</si>
  <si>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</si>
  <si>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</si>
  <si>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</si>
  <si>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</si>
  <si>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</si>
  <si>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</si>
  <si>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</si>
  <si>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</si>
  <si>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</si>
  <si>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</si>
  <si>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</si>
  <si>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</si>
  <si>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</si>
  <si>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</si>
  <si>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</si>
  <si>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</si>
  <si>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</si>
  <si>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</si>
  <si>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</si>
  <si>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</si>
  <si>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</si>
  <si>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</si>
  <si>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</si>
  <si>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</si>
  <si>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</si>
  <si>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</si>
  <si>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</si>
  <si>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</si>
  <si>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</si>
  <si>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</si>
  <si>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</si>
  <si>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</si>
  <si>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</si>
  <si>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</si>
  <si>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</si>
  <si>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</si>
  <si>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</si>
  <si>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</si>
  <si>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</si>
  <si>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</si>
  <si>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</si>
  <si>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</si>
  <si>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</si>
  <si>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</si>
  <si>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</si>
  <si>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</si>
  <si>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</si>
  <si>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</si>
  <si>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</si>
  <si>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</si>
  <si>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</si>
  <si>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</si>
  <si>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</si>
  <si>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</si>
  <si>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</si>
  <si>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</si>
  <si>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</si>
  <si>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</si>
  <si>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</si>
  <si>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</si>
  <si>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</si>
  <si>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</si>
  <si>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</si>
  <si>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</si>
  <si>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</si>
  <si>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</si>
  <si>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</si>
  <si>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</si>
  <si>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</si>
  <si>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</si>
  <si>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</si>
  <si>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</si>
  <si>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</si>
  <si>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</si>
  <si>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</si>
  <si>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</si>
  <si>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</si>
  <si>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</si>
  <si>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</si>
  <si>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</si>
  <si>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</si>
  <si>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</si>
  <si>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</si>
  <si>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</si>
  <si>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</si>
  <si>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</si>
  <si>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</si>
  <si>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</si>
  <si>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</si>
  <si>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</si>
  <si>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</si>
  <si>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</si>
  <si>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</si>
  <si>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</si>
  <si>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</si>
  <si>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</si>
  <si>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</si>
  <si>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</si>
  <si>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</si>
  <si>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</si>
  <si>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</si>
  <si>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</si>
  <si>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</si>
  <si>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</si>
  <si>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</si>
  <si>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</si>
  <si>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</si>
  <si>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</si>
  <si>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</si>
  <si>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</si>
  <si>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</si>
  <si>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</si>
  <si>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</si>
  <si>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</si>
  <si>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</si>
  <si>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</si>
  <si>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</si>
  <si>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</si>
  <si>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</si>
  <si>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</si>
  <si>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</si>
  <si>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</si>
  <si>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</si>
  <si>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</si>
  <si>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</si>
  <si>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</si>
  <si>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</si>
  <si>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</si>
  <si>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</si>
  <si>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</si>
  <si>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</si>
  <si>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</si>
  <si>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</si>
  <si>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</si>
  <si>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</si>
  <si>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</si>
  <si>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</si>
  <si>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</si>
  <si>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</si>
  <si>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</si>
  <si>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</si>
  <si>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</si>
  <si>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</si>
  <si>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</si>
  <si>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</si>
  <si>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</si>
  <si>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</si>
  <si>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</si>
  <si>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</si>
  <si>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</si>
  <si>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</si>
  <si>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</si>
  <si>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</si>
  <si>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</si>
  <si>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</si>
  <si>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</si>
  <si>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</si>
  <si>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</si>
  <si>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</si>
  <si>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</si>
  <si>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</si>
  <si>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</si>
  <si>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</si>
  <si>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</si>
  <si>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</si>
  <si>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</si>
  <si>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</si>
  <si>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</si>
  <si>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</si>
  <si>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</si>
  <si>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</si>
  <si>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</si>
  <si>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</si>
  <si>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</si>
  <si>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</si>
  <si>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</si>
  <si>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</si>
  <si>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</si>
  <si>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</si>
  <si>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</si>
  <si>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</si>
  <si>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</si>
  <si>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</si>
  <si>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</si>
  <si>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</si>
  <si>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</si>
  <si>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</si>
  <si>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</si>
  <si>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</si>
  <si>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</si>
  <si>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</si>
  <si>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</si>
  <si>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</si>
  <si>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</si>
  <si>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</si>
  <si>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</si>
  <si>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</si>
  <si>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</si>
  <si>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</si>
  <si>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</si>
  <si>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</si>
  <si>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</si>
  <si>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</si>
  <si>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</si>
  <si>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</si>
  <si>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</si>
  <si>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</si>
  <si>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</si>
  <si>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</si>
  <si>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</si>
  <si>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</si>
  <si>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</si>
  <si>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</si>
  <si>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</si>
  <si>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</si>
  <si>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</si>
  <si>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</si>
  <si>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</si>
  <si>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</si>
  <si>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</si>
  <si>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</si>
  <si>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</si>
  <si>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</si>
  <si>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</si>
  <si>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</si>
  <si>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</si>
  <si>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</si>
  <si>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</si>
  <si>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</si>
  <si>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</si>
  <si>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</si>
  <si>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</si>
  <si>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</si>
  <si>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</si>
  <si>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</si>
  <si>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</si>
  <si>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</si>
  <si>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</si>
  <si>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</si>
  <si>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</si>
  <si>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</si>
  <si>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</si>
  <si>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</si>
  <si>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</si>
  <si>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</si>
  <si>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</si>
  <si>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</si>
  <si>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</si>
  <si>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</si>
  <si>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</si>
  <si>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</si>
  <si>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</si>
  <si>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</si>
  <si>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</si>
  <si>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</si>
  <si>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</si>
  <si>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</si>
  <si>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</si>
  <si>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</si>
  <si>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</si>
  <si>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</si>
  <si>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</si>
  <si>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</si>
  <si>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</si>
  <si>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</si>
  <si>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</si>
  <si>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</si>
  <si>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</si>
  <si>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</si>
  <si>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</si>
  <si>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</si>
  <si>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</si>
  <si>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</si>
  <si>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</si>
  <si>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</si>
  <si>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</si>
  <si>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</si>
  <si>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</si>
  <si>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</si>
  <si>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</si>
  <si>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</si>
  <si>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</si>
  <si>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</si>
  <si>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</si>
  <si>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</si>
  <si>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</si>
  <si>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</si>
  <si>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</si>
  <si>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</si>
  <si>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</si>
  <si>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</si>
  <si>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</si>
  <si>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</si>
  <si>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</si>
  <si>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</si>
  <si>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</si>
  <si>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</si>
  <si>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</si>
  <si>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</si>
  <si>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</si>
  <si>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</si>
  <si>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</si>
  <si>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</si>
  <si>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</si>
  <si>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</si>
  <si>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</si>
  <si>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</si>
  <si>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</si>
  <si>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</si>
  <si>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</si>
  <si>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</si>
  <si>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</si>
  <si>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</si>
  <si>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</si>
  <si>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</si>
  <si>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</si>
  <si>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</si>
  <si>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</si>
  <si>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</si>
  <si>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</si>
  <si>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</si>
  <si>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</si>
  <si>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</si>
  <si>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</si>
  <si>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</si>
  <si>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</si>
  <si>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</si>
  <si>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</si>
  <si>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</si>
  <si>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</si>
  <si>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</si>
  <si>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</si>
  <si>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</si>
  <si>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</si>
  <si>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</si>
  <si>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</si>
  <si>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</si>
  <si>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</si>
  <si>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</si>
  <si>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</si>
  <si>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</si>
  <si>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</si>
  <si>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</si>
  <si>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</si>
  <si>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</si>
  <si>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</si>
  <si>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</si>
  <si>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</si>
  <si>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</si>
  <si>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</si>
  <si>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</si>
  <si>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</si>
  <si>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</si>
  <si>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</si>
  <si>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</si>
  <si>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</si>
  <si>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</si>
  <si>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</si>
  <si>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</si>
  <si>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</si>
  <si>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</si>
  <si>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</si>
  <si>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</si>
  <si>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</si>
  <si>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</si>
  <si>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</si>
  <si>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</si>
  <si>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</si>
  <si>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</si>
  <si>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</si>
  <si>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</si>
  <si>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</si>
  <si>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</si>
  <si>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</si>
  <si>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</si>
  <si>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</si>
  <si>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</si>
  <si>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</si>
  <si>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</si>
  <si>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</si>
  <si>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</si>
  <si>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</si>
  <si>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</si>
  <si>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</si>
  <si>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</si>
  <si>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</si>
  <si>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</si>
  <si>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</si>
  <si>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</si>
  <si>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</si>
  <si>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</si>
  <si>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</si>
  <si>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</si>
  <si>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</si>
  <si>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</si>
  <si>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</si>
  <si>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</si>
  <si>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</si>
  <si>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</si>
  <si>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</si>
  <si>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</si>
  <si>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</si>
  <si>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</si>
  <si>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</si>
  <si>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</si>
  <si>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</si>
  <si>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</si>
  <si>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</si>
  <si>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</si>
  <si>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</si>
  <si>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</si>
  <si>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</si>
  <si>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</si>
  <si>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</si>
  <si>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</si>
  <si>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</si>
  <si>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</si>
  <si>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</si>
  <si>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</si>
  <si>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</si>
  <si>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</si>
  <si>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</si>
  <si>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</si>
  <si>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</si>
  <si>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</si>
  <si>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</si>
  <si>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</si>
  <si>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</si>
  <si>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</si>
  <si>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</si>
  <si>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</si>
  <si>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</si>
  <si>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</si>
  <si>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</si>
  <si>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</si>
  <si>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</si>
  <si>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</si>
  <si>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</si>
  <si>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</si>
  <si>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</si>
  <si>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</si>
  <si>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</si>
  <si>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</si>
  <si>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</si>
  <si>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</si>
  <si>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</si>
  <si>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</si>
  <si>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</si>
  <si>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</si>
  <si>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</si>
  <si>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</si>
  <si>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</si>
  <si>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</si>
  <si>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</si>
  <si>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</si>
  <si>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</si>
  <si>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</si>
  <si>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</si>
  <si>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</si>
  <si>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</si>
  <si>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</si>
  <si>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</si>
  <si>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</si>
  <si>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</si>
  <si>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</si>
  <si>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</si>
  <si>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</si>
  <si>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</si>
  <si>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</si>
  <si>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</si>
  <si>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</si>
  <si>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</si>
  <si>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</si>
  <si>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</si>
  <si>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</si>
  <si>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</si>
  <si>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</si>
  <si>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</si>
  <si>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</si>
  <si>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</si>
  <si>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</si>
  <si>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</si>
  <si>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</si>
  <si>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</si>
  <si>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</si>
  <si>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</si>
  <si>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</si>
  <si>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</si>
  <si>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</si>
  <si>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</si>
  <si>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</si>
  <si>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</si>
  <si>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</si>
  <si>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</si>
  <si>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</si>
  <si>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</si>
  <si>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</si>
  <si>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</si>
  <si>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</si>
  <si>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</si>
  <si>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</si>
  <si>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</si>
  <si>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</si>
  <si>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</si>
  <si>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</si>
  <si>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</si>
  <si>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</si>
  <si>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</si>
  <si>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</si>
  <si>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</si>
  <si>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</si>
  <si>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</si>
  <si>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</si>
  <si>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</si>
  <si>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</si>
  <si>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</si>
  <si>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</si>
  <si>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</si>
  <si>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</si>
  <si>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</si>
  <si>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</si>
  <si>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</si>
  <si>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</si>
  <si>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</si>
  <si>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</si>
  <si>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</si>
  <si>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</si>
  <si>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</si>
  <si>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</si>
  <si>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</si>
  <si>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</si>
  <si>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</si>
  <si>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</si>
  <si>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</si>
  <si>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</si>
  <si>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</si>
  <si>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</si>
  <si>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</si>
  <si>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</si>
  <si>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</si>
  <si>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</si>
  <si>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</si>
  <si>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</si>
  <si>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</si>
  <si>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</si>
  <si>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</si>
  <si>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</si>
  <si>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</si>
  <si>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</si>
  <si>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</si>
  <si>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</si>
  <si>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</si>
  <si>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</si>
  <si>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</si>
  <si>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</si>
  <si>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</si>
  <si>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</si>
  <si>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</si>
  <si>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</si>
  <si>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</si>
  <si>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</si>
  <si>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</si>
  <si>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</si>
  <si>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</si>
  <si>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</si>
  <si>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</si>
  <si>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</si>
  <si>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</si>
  <si>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</si>
  <si>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</si>
  <si>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</si>
  <si>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</si>
  <si>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</si>
  <si>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</si>
  <si>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</si>
  <si>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</si>
  <si>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</si>
  <si>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</si>
  <si>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</si>
  <si>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</si>
  <si>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</si>
  <si>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</si>
  <si>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</si>
  <si>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</si>
  <si>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</si>
  <si>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</si>
  <si>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</si>
  <si>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</si>
  <si>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</si>
  <si>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</si>
  <si>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</si>
  <si>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</si>
  <si>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</si>
  <si>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</si>
  <si>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</si>
  <si>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</si>
  <si>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</si>
  <si>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</si>
  <si>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</si>
  <si>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</si>
  <si>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</si>
  <si>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</si>
  <si>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</si>
  <si>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</si>
  <si>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</si>
  <si>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</si>
  <si>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</si>
  <si>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</si>
  <si>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</si>
  <si>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</si>
  <si>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</si>
  <si>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</si>
  <si>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</si>
  <si>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</si>
  <si>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</si>
  <si>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</si>
  <si>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</si>
  <si>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</si>
  <si>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</si>
  <si>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</si>
  <si>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</si>
  <si>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</si>
  <si>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</si>
  <si>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</si>
  <si>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</si>
  <si>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</si>
  <si>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</si>
  <si>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</si>
  <si>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</si>
  <si>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</si>
  <si>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</si>
  <si>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</si>
  <si>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</si>
  <si>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</si>
  <si>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</si>
  <si>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</si>
  <si>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</si>
  <si>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</si>
  <si>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</si>
  <si>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</si>
  <si>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</si>
  <si>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</si>
  <si>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</si>
  <si>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</si>
  <si>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</si>
  <si>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</si>
  <si>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</si>
  <si>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</si>
  <si>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</si>
  <si>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</si>
  <si>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</si>
  <si>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</si>
  <si>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</si>
  <si>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</si>
  <si>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</si>
  <si>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</si>
  <si>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</si>
  <si>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</si>
  <si>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</si>
  <si>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</si>
  <si>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</si>
  <si>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</si>
  <si>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</si>
  <si>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</si>
  <si>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</si>
  <si>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</si>
  <si>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</si>
  <si>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</si>
  <si>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</si>
  <si>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</si>
  <si>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</si>
  <si>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</si>
  <si>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</si>
  <si>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</si>
  <si>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</si>
  <si>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</si>
  <si>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</si>
  <si>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</si>
  <si>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</si>
  <si>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</si>
  <si>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</si>
  <si>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</si>
  <si>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</si>
  <si>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</si>
  <si>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</si>
  <si>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</si>
  <si>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</si>
  <si>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</si>
  <si>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</si>
  <si>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</si>
  <si>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</si>
  <si>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</si>
  <si>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</si>
  <si>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</si>
  <si>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</si>
  <si>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</si>
  <si>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</si>
  <si>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</si>
  <si>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</si>
  <si>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</si>
  <si>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</si>
  <si>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</si>
  <si>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</si>
  <si>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</si>
  <si>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</si>
  <si>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</si>
  <si>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</si>
  <si>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</si>
  <si>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</si>
  <si>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</si>
  <si>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</si>
  <si>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</si>
  <si>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</si>
  <si>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</si>
  <si>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</si>
  <si>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</si>
  <si>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</si>
  <si>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</si>
  <si>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</si>
  <si>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</si>
  <si>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</si>
  <si>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</si>
  <si>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</si>
  <si>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</si>
  <si>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</si>
  <si>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</si>
  <si>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</si>
  <si>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</si>
  <si>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</si>
  <si>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</si>
  <si>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</si>
  <si>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</si>
  <si>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</si>
  <si>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</si>
  <si>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</si>
  <si>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</si>
  <si>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</si>
  <si>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</si>
  <si>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</si>
  <si>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</si>
  <si>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</si>
  <si>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</si>
  <si>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</si>
  <si>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</si>
  <si>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</si>
  <si>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</si>
  <si>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</si>
  <si>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</si>
  <si>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</si>
  <si>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</si>
  <si>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</si>
  <si>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</si>
  <si>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</si>
  <si>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</si>
  <si>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</si>
  <si>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</si>
  <si>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</si>
  <si>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</si>
  <si>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</si>
  <si>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</si>
  <si>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</si>
  <si>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</si>
  <si>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</si>
  <si>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</si>
  <si>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</si>
  <si>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</si>
  <si>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</si>
  <si>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</si>
  <si>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</si>
  <si>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</si>
  <si>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</si>
  <si>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</si>
  <si>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</si>
  <si>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</si>
  <si>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</si>
  <si>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</si>
  <si>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</si>
  <si>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</si>
  <si>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</si>
  <si>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</si>
  <si>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</si>
  <si>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</si>
  <si>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</si>
  <si>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</si>
  <si>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</si>
  <si>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</si>
  <si>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</si>
  <si>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</si>
  <si>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</si>
  <si>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</si>
  <si>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</si>
  <si>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</si>
  <si>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</si>
  <si>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</si>
  <si>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</si>
  <si>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</si>
  <si>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</si>
  <si>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</si>
  <si>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</si>
  <si>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</si>
  <si>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</si>
  <si>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</si>
  <si>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</si>
  <si>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</si>
  <si>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</si>
  <si>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</si>
  <si>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</si>
  <si>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</si>
  <si>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</si>
  <si>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</si>
  <si>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</si>
  <si>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</si>
  <si>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</si>
  <si>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</si>
  <si>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</si>
  <si>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</si>
  <si>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</si>
  <si>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</si>
  <si>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</si>
  <si>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</si>
  <si>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</si>
  <si>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</si>
  <si>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</si>
  <si>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</si>
  <si>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</si>
  <si>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</si>
  <si>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</si>
  <si>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</si>
  <si>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</si>
  <si>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</si>
  <si>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</si>
  <si>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</si>
  <si>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</si>
  <si>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</si>
  <si>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</si>
  <si>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</si>
  <si>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</si>
  <si>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</si>
  <si>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</si>
  <si>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</si>
  <si>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</si>
  <si>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</si>
  <si>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</si>
  <si>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</si>
  <si>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</si>
  <si>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</si>
  <si>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</si>
  <si>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</si>
  <si>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</si>
  <si>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</si>
  <si>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</si>
  <si>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</si>
  <si>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</si>
  <si>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</si>
  <si>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</si>
  <si>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</si>
  <si>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</si>
  <si>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</si>
  <si>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</si>
  <si>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</si>
  <si>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</si>
  <si>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</si>
  <si>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</si>
  <si>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</si>
  <si>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</si>
  <si>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</si>
  <si>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</si>
  <si>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</si>
  <si>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</si>
  <si>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</si>
  <si>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</si>
  <si>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</si>
  <si>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</si>
  <si>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</si>
  <si>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</si>
  <si>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</si>
  <si>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</si>
  <si>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</si>
  <si>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</si>
  <si>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</si>
  <si>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</si>
  <si>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</si>
  <si>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</si>
  <si>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</si>
  <si>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</si>
  <si>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</si>
  <si>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</si>
  <si>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</si>
  <si>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</si>
  <si>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</si>
  <si>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</si>
  <si>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</si>
  <si>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</si>
  <si>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</si>
  <si>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</si>
  <si>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</si>
  <si>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</si>
  <si>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</si>
  <si>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</si>
  <si>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</si>
  <si>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</si>
  <si>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</si>
  <si>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</si>
  <si>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</si>
  <si>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</si>
  <si>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</si>
  <si>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</si>
  <si>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</si>
  <si>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</si>
  <si>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</si>
  <si>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</si>
  <si>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</si>
  <si>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</si>
  <si>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</si>
  <si>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</si>
  <si>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</si>
  <si>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</si>
  <si>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</si>
  <si>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</si>
  <si>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</si>
  <si>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</si>
  <si>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</si>
  <si>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</si>
  <si>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</si>
  <si>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</si>
  <si>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</si>
  <si>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</si>
  <si>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</si>
  <si>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</si>
  <si>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</si>
  <si>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</si>
  <si>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</si>
  <si>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</si>
  <si>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</si>
  <si>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</si>
  <si>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Wipfli LLP</t>
  </si>
  <si>
    <t>Matthew J. Schueler</t>
  </si>
  <si>
    <t>403 East 3rd Street</t>
  </si>
  <si>
    <t>Sterling</t>
  </si>
  <si>
    <t>IL</t>
  </si>
  <si>
    <t>815-626-1277</t>
  </si>
  <si>
    <t>815-626-9118</t>
  </si>
  <si>
    <t>066-004023</t>
  </si>
  <si>
    <t>mschueler@wipfli.com</t>
  </si>
  <si>
    <t>General Obligation Bonds, Series 2016A</t>
  </si>
  <si>
    <t>Working Cash Bonds, Series 2016</t>
  </si>
  <si>
    <t>Computer Equipment Capital Lease</t>
  </si>
  <si>
    <t>Copier lease</t>
  </si>
  <si>
    <t>Capital Lease Obligation</t>
  </si>
  <si>
    <t>X</t>
  </si>
  <si>
    <t>Livingston County Special Services Unit</t>
  </si>
  <si>
    <t>Education Fund - Line 1290 - Other Payments in Lieu of Taxes - $110,574 windfarm abatement agreement payments</t>
  </si>
  <si>
    <t>Education Fund - Line 1829 - Textbook income - sales - other - $275 padlock sales.</t>
  </si>
  <si>
    <t>Education Fund - Line 1999 - Other local revenues - $6,980 Miscellaneous receipts</t>
  </si>
  <si>
    <t>Operations and Maintenance Fund - Line 1993 - Other local fees - Miscellaneous fees of $120</t>
  </si>
  <si>
    <t>Education Fund - 4190 - Other payments to in-state governments - School Liaison Officer - $11,000</t>
  </si>
  <si>
    <t>Operations and Maintenance Fund - Line 5150 - Other Interest on short-term debt - $550 bond fees.</t>
  </si>
  <si>
    <t>Debt Services Fund - 5400 - Other Debt Service - Agent fees - $10,000</t>
  </si>
  <si>
    <t>Transportation Fund - Line 75 Other Uses not Classified Elsewhere - Capital Lease Transfers out to Debt Service Fund $7,451.</t>
  </si>
  <si>
    <t>Livingston</t>
  </si>
  <si>
    <t>801 South Franklin</t>
  </si>
  <si>
    <t>Dwight</t>
  </si>
  <si>
    <t>jancekr@dwight.k12.il.us</t>
  </si>
  <si>
    <t>Dr. Richard Jancek</t>
  </si>
  <si>
    <t>815-584-6216</t>
  </si>
  <si>
    <t>Capital Projects Fund - Line 75 Other Uses not Classified Elsewhere - Bond principal transfers out to Debt Service Fund $147,571</t>
  </si>
  <si>
    <t>2.  The District failed to have proper bonding on funds.                                                                                                                                23. Qualified for the District not maintaining historical cost on capital assets.  Adverse for not implementing GASB 34.</t>
  </si>
  <si>
    <t>; Capital least transfer in from Transportation fund $7,451.</t>
  </si>
  <si>
    <t>Debt Services Fund - Line 43 Other Sources Not Classified Elsewhere - Bond principal transfers in from Captital Projects Fund $147,571</t>
  </si>
  <si>
    <t>Dwight Common SD 232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</si>
</sst>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77" fontId="4" fillId="0" borderId="2" xfId="9" applyNumberFormat="1" applyFont="1" applyFill="1" applyBorder="1" applyAlignment="1" applyProtection="1">
      <alignment horizontal="right" wrapText="1"/>
      <protection locked="0"/>
    </xf>
    <xf numFmtId="164" fontId="4" fillId="0" borderId="0" xfId="0" applyNumberFormat="1" applyFont="1"/>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1428750</xdr:colOff>
          <xdr:row>4</xdr:row>
          <xdr:rowOff>0</xdr:rowOff>
        </xdr:from>
        <xdr:to>
          <xdr:col>0</xdr:col>
          <xdr:colOff>2343150</xdr:colOff>
          <xdr:row>8</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9" t="s">
        <v>466</v>
      </c>
      <c r="J1" s="2180"/>
      <c r="K1" s="2180"/>
      <c r="L1" s="2180"/>
      <c r="M1" s="2180"/>
      <c r="N1" s="2180"/>
      <c r="O1" s="2180"/>
      <c r="P1" s="2180"/>
      <c r="Q1" s="2180"/>
      <c r="R1" s="2180"/>
      <c r="S1" s="2180"/>
    </row>
    <row r="2" spans="1:28" ht="12" customHeight="1" x14ac:dyDescent="0.2">
      <c r="A2" s="201" t="s">
        <v>1870</v>
      </c>
      <c r="D2" s="202"/>
      <c r="I2" s="2181" t="s">
        <v>1133</v>
      </c>
      <c r="J2" s="2180"/>
      <c r="K2" s="2180"/>
      <c r="L2" s="2180"/>
      <c r="M2" s="2180"/>
      <c r="N2" s="2180"/>
      <c r="O2" s="2180"/>
      <c r="P2" s="2180"/>
      <c r="Q2" s="2180"/>
      <c r="R2" s="2180"/>
      <c r="S2" s="2180"/>
    </row>
    <row r="3" spans="1:28" ht="12" customHeight="1" x14ac:dyDescent="0.2">
      <c r="A3" s="1816" t="s">
        <v>1953</v>
      </c>
      <c r="B3" s="1817"/>
      <c r="C3" s="1817"/>
      <c r="D3" s="1818"/>
      <c r="I3" s="2181" t="s">
        <v>55</v>
      </c>
      <c r="J3" s="2180"/>
      <c r="K3" s="2180"/>
      <c r="L3" s="2180"/>
      <c r="M3" s="2180"/>
      <c r="N3" s="2180"/>
      <c r="O3" s="2180"/>
      <c r="P3" s="2180"/>
      <c r="Q3" s="2180"/>
      <c r="R3" s="2180"/>
      <c r="S3" s="2180"/>
    </row>
    <row r="4" spans="1:28" ht="12" customHeight="1" x14ac:dyDescent="0.2">
      <c r="A4" s="191"/>
      <c r="I4" s="2181" t="s">
        <v>604</v>
      </c>
      <c r="J4" s="2180"/>
      <c r="K4" s="2180"/>
      <c r="L4" s="2180"/>
      <c r="M4" s="2180"/>
      <c r="N4" s="2180"/>
      <c r="O4" s="2180"/>
      <c r="P4" s="2180"/>
      <c r="Q4" s="2180"/>
      <c r="R4" s="2180"/>
      <c r="S4" s="2180"/>
    </row>
    <row r="5" spans="1:28" ht="14.1" customHeight="1" x14ac:dyDescent="0.2">
      <c r="B5" s="441"/>
      <c r="C5" s="178" t="s">
        <v>1061</v>
      </c>
      <c r="D5" s="362"/>
      <c r="E5" s="362"/>
      <c r="H5" s="192"/>
      <c r="I5" s="2188" t="s">
        <v>769</v>
      </c>
      <c r="J5" s="2133"/>
      <c r="K5" s="2133"/>
      <c r="L5" s="2133"/>
      <c r="M5" s="2133"/>
      <c r="N5" s="2133"/>
      <c r="O5" s="2133"/>
      <c r="P5" s="2133"/>
      <c r="Q5" s="2133"/>
      <c r="R5" s="2133"/>
      <c r="S5" s="2133"/>
    </row>
    <row r="6" spans="1:28" ht="14.1" customHeight="1" x14ac:dyDescent="0.2">
      <c r="B6" s="441"/>
      <c r="C6" s="178" t="s">
        <v>1062</v>
      </c>
      <c r="D6" s="362"/>
      <c r="E6" s="362"/>
      <c r="I6" s="2187" t="s">
        <v>1029</v>
      </c>
      <c r="J6" s="2133"/>
      <c r="K6" s="2133"/>
      <c r="L6" s="2133"/>
      <c r="M6" s="2133"/>
      <c r="N6" s="2133"/>
      <c r="O6" s="2133"/>
      <c r="P6" s="2133"/>
      <c r="Q6" s="2133"/>
      <c r="R6" s="2133"/>
      <c r="S6" s="2133"/>
    </row>
    <row r="7" spans="1:28" ht="12.2" customHeight="1" x14ac:dyDescent="0.2">
      <c r="I7" s="2182">
        <v>42916</v>
      </c>
      <c r="J7" s="2183"/>
      <c r="K7" s="2183"/>
      <c r="L7" s="2183"/>
      <c r="M7" s="2183"/>
      <c r="N7" s="2183"/>
      <c r="O7" s="2183"/>
      <c r="P7" s="2183"/>
      <c r="Q7" s="2183"/>
      <c r="R7" s="2183"/>
      <c r="S7" s="218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4" t="s">
        <v>763</v>
      </c>
      <c r="J9" s="2185"/>
      <c r="K9" s="2185"/>
      <c r="L9" s="2185"/>
      <c r="M9" s="2185"/>
      <c r="N9" s="2185"/>
      <c r="O9" s="2185"/>
      <c r="P9" s="2185"/>
      <c r="Q9" s="2185"/>
      <c r="R9" s="2185"/>
      <c r="S9" s="2186"/>
      <c r="T9" s="2129" t="s">
        <v>613</v>
      </c>
      <c r="U9" s="2130"/>
      <c r="V9" s="2130"/>
      <c r="W9" s="2130"/>
      <c r="X9" s="2130"/>
      <c r="Y9" s="2130"/>
      <c r="Z9" s="2130"/>
      <c r="AA9" s="2131"/>
    </row>
    <row r="10" spans="1:28" ht="13.5" customHeight="1" x14ac:dyDescent="0.2">
      <c r="A10" s="2138" t="s">
        <v>764</v>
      </c>
      <c r="B10" s="2139"/>
      <c r="C10" s="2139"/>
      <c r="D10" s="2139"/>
      <c r="E10" s="2139"/>
      <c r="F10" s="2139"/>
      <c r="G10" s="2139"/>
      <c r="H10" s="2140"/>
      <c r="I10" s="182"/>
      <c r="J10" s="183"/>
      <c r="K10" s="181"/>
      <c r="R10" s="183"/>
      <c r="S10" s="183"/>
      <c r="T10" s="2132"/>
      <c r="U10" s="2133"/>
      <c r="V10" s="2133"/>
      <c r="W10" s="2133"/>
      <c r="X10" s="2133"/>
      <c r="Y10" s="2133"/>
      <c r="Z10" s="2133"/>
      <c r="AA10" s="2134"/>
    </row>
    <row r="11" spans="1:28" ht="14.25" customHeight="1" x14ac:dyDescent="0.2">
      <c r="A11" s="2141" t="s">
        <v>1109</v>
      </c>
      <c r="B11" s="2142"/>
      <c r="C11" s="2142"/>
      <c r="D11" s="2142"/>
      <c r="E11" s="2142"/>
      <c r="F11" s="2142"/>
      <c r="G11" s="2142"/>
      <c r="H11" s="2143"/>
      <c r="I11" s="180"/>
      <c r="J11" s="343"/>
      <c r="K11" s="180"/>
      <c r="O11" s="1702" t="s">
        <v>2110</v>
      </c>
      <c r="P11" s="378" t="s">
        <v>223</v>
      </c>
      <c r="Q11" s="183"/>
      <c r="R11" s="181"/>
      <c r="S11" s="180"/>
      <c r="T11" s="2135"/>
      <c r="U11" s="2136"/>
      <c r="V11" s="2136"/>
      <c r="W11" s="2136"/>
      <c r="X11" s="2136"/>
      <c r="Y11" s="2136"/>
      <c r="Z11" s="2136"/>
      <c r="AA11" s="2137"/>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49">
        <v>17053232002</v>
      </c>
      <c r="B13" s="2150"/>
      <c r="C13" s="2150"/>
      <c r="D13" s="2150"/>
      <c r="E13" s="2150"/>
      <c r="F13" s="2150"/>
      <c r="G13" s="2150"/>
      <c r="H13" s="2151"/>
      <c r="I13" s="184"/>
      <c r="J13" s="183"/>
      <c r="K13" s="181"/>
      <c r="L13" s="183"/>
      <c r="M13" s="183"/>
      <c r="N13" s="183"/>
      <c r="O13" s="183"/>
      <c r="P13" s="183"/>
      <c r="Q13" s="183"/>
      <c r="R13" s="183"/>
      <c r="S13" s="183"/>
      <c r="T13" s="2154" t="s">
        <v>2096</v>
      </c>
      <c r="U13" s="2155"/>
      <c r="V13" s="2155"/>
      <c r="W13" s="2155"/>
      <c r="X13" s="2155"/>
      <c r="Y13" s="2156"/>
      <c r="Z13" s="2156"/>
      <c r="AA13" s="2157"/>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47" t="s">
        <v>2120</v>
      </c>
      <c r="B15" s="2152"/>
      <c r="C15" s="2152"/>
      <c r="D15" s="2152"/>
      <c r="E15" s="2152"/>
      <c r="F15" s="2152"/>
      <c r="G15" s="2152"/>
      <c r="H15" s="2153"/>
      <c r="T15" s="2119" t="s">
        <v>2097</v>
      </c>
      <c r="U15" s="2120"/>
      <c r="V15" s="2120"/>
      <c r="W15" s="2120"/>
      <c r="X15" s="2120"/>
      <c r="Y15" s="2158"/>
      <c r="Z15" s="2158"/>
      <c r="AA15" s="215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4" t="s">
        <v>2130</v>
      </c>
      <c r="B17" s="2177"/>
      <c r="C17" s="2177"/>
      <c r="D17" s="2177"/>
      <c r="E17" s="2177"/>
      <c r="F17" s="2177"/>
      <c r="G17" s="2177"/>
      <c r="H17" s="2178"/>
      <c r="T17" s="2164" t="s">
        <v>2098</v>
      </c>
      <c r="U17" s="2165"/>
      <c r="V17" s="2165"/>
      <c r="W17" s="2165"/>
      <c r="X17" s="2165"/>
      <c r="Y17" s="2165"/>
      <c r="Z17" s="2165"/>
      <c r="AA17" s="2166"/>
    </row>
    <row r="18" spans="1:27" ht="13.5" customHeight="1" x14ac:dyDescent="0.2">
      <c r="A18" s="363" t="s">
        <v>610</v>
      </c>
      <c r="B18" s="345"/>
      <c r="C18" s="341"/>
      <c r="D18" s="345"/>
      <c r="E18" s="345"/>
      <c r="F18" s="345"/>
      <c r="G18" s="345"/>
      <c r="H18" s="276"/>
      <c r="I18" s="2174" t="s">
        <v>765</v>
      </c>
      <c r="J18" s="2175"/>
      <c r="K18" s="2175"/>
      <c r="L18" s="2175"/>
      <c r="M18" s="2175"/>
      <c r="N18" s="2175"/>
      <c r="O18" s="2175"/>
      <c r="P18" s="2175"/>
      <c r="Q18" s="2175"/>
      <c r="R18" s="2175"/>
      <c r="S18" s="2176"/>
      <c r="T18" s="363" t="s">
        <v>807</v>
      </c>
      <c r="U18" s="271"/>
      <c r="V18" s="341"/>
      <c r="W18" s="270"/>
      <c r="X18" s="363" t="s">
        <v>303</v>
      </c>
      <c r="Y18" s="350"/>
      <c r="Z18" s="1914" t="s">
        <v>766</v>
      </c>
      <c r="AA18" s="200"/>
    </row>
    <row r="19" spans="1:27" ht="13.5" customHeight="1" x14ac:dyDescent="0.2">
      <c r="A19" s="2147" t="s">
        <v>2121</v>
      </c>
      <c r="B19" s="2148"/>
      <c r="C19" s="2148"/>
      <c r="D19" s="2148"/>
      <c r="E19" s="2148"/>
      <c r="F19" s="2148"/>
      <c r="G19" s="2148"/>
      <c r="H19" s="2146"/>
      <c r="I19" s="183"/>
      <c r="J19" s="377"/>
      <c r="K19" s="194"/>
      <c r="L19" s="192"/>
      <c r="M19" s="651" t="s">
        <v>355</v>
      </c>
      <c r="P19" s="180"/>
      <c r="Q19" s="180"/>
      <c r="R19" s="180"/>
      <c r="S19" s="184"/>
      <c r="T19" s="2147" t="s">
        <v>2099</v>
      </c>
      <c r="U19" s="2145"/>
      <c r="V19" s="2145"/>
      <c r="W19" s="2146"/>
      <c r="X19" s="2162" t="s">
        <v>2100</v>
      </c>
      <c r="Y19" s="2163"/>
      <c r="Z19" s="2160">
        <v>61081</v>
      </c>
      <c r="AA19" s="2161"/>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44" t="s">
        <v>2122</v>
      </c>
      <c r="B21" s="2145"/>
      <c r="C21" s="2145"/>
      <c r="D21" s="2145"/>
      <c r="E21" s="2145"/>
      <c r="F21" s="2145"/>
      <c r="G21" s="2145"/>
      <c r="H21" s="2146"/>
      <c r="I21" s="2170" t="s">
        <v>767</v>
      </c>
      <c r="J21" s="2133"/>
      <c r="K21" s="2133"/>
      <c r="L21" s="2133"/>
      <c r="M21" s="2133"/>
      <c r="N21" s="2133"/>
      <c r="O21" s="2133"/>
      <c r="P21" s="2133"/>
      <c r="Q21" s="2133"/>
      <c r="R21" s="2133"/>
      <c r="S21" s="2134"/>
      <c r="T21" s="2114" t="s">
        <v>2101</v>
      </c>
      <c r="U21" s="2115"/>
      <c r="V21" s="2115"/>
      <c r="W21" s="2115"/>
      <c r="X21" s="2128" t="s">
        <v>2102</v>
      </c>
      <c r="Y21" s="2126"/>
      <c r="Z21" s="2126"/>
      <c r="AA21" s="2127"/>
    </row>
    <row r="22" spans="1:27" ht="13.5" customHeight="1" x14ac:dyDescent="0.2">
      <c r="A22" s="365" t="s">
        <v>611</v>
      </c>
      <c r="B22" s="279"/>
      <c r="C22" s="279"/>
      <c r="D22" s="279"/>
      <c r="E22" s="279"/>
      <c r="F22" s="279"/>
      <c r="G22" s="279"/>
      <c r="H22" s="280"/>
      <c r="I22" s="2171" t="s">
        <v>1745</v>
      </c>
      <c r="J22" s="2172"/>
      <c r="K22" s="2172"/>
      <c r="L22" s="2172"/>
      <c r="M22" s="2172"/>
      <c r="N22" s="2172"/>
      <c r="O22" s="2172"/>
      <c r="P22" s="2172"/>
      <c r="Q22" s="2172"/>
      <c r="R22" s="2172"/>
      <c r="S22" s="2173"/>
      <c r="T22" s="363" t="s">
        <v>1905</v>
      </c>
      <c r="U22" s="271"/>
      <c r="V22" s="341"/>
      <c r="W22" s="271"/>
      <c r="X22" s="1915" t="s">
        <v>1574</v>
      </c>
      <c r="Z22" s="199"/>
      <c r="AA22" s="200"/>
    </row>
    <row r="23" spans="1:27" ht="13.5" customHeight="1" x14ac:dyDescent="0.2">
      <c r="A23" s="2167" t="s">
        <v>2123</v>
      </c>
      <c r="B23" s="2168"/>
      <c r="C23" s="2168"/>
      <c r="D23" s="2168"/>
      <c r="E23" s="2168"/>
      <c r="F23" s="2168"/>
      <c r="G23" s="2168"/>
      <c r="H23" s="2169"/>
      <c r="T23" s="2114" t="s">
        <v>2103</v>
      </c>
      <c r="U23" s="2115"/>
      <c r="V23" s="2115"/>
      <c r="W23" s="2115"/>
      <c r="X23" s="2125">
        <v>43434</v>
      </c>
      <c r="Y23" s="2126"/>
      <c r="Z23" s="2126"/>
      <c r="AA23" s="2127"/>
    </row>
    <row r="24" spans="1:27" ht="14.1" customHeight="1" x14ac:dyDescent="0.2">
      <c r="A24" s="366" t="s">
        <v>766</v>
      </c>
      <c r="B24" s="250"/>
      <c r="C24" s="250"/>
      <c r="D24" s="250"/>
      <c r="E24" s="250"/>
      <c r="F24" s="250"/>
      <c r="G24" s="250"/>
      <c r="H24" s="281"/>
      <c r="J24" s="1662" t="str">
        <f>IF(B5="x",IF(AUDITCHECK!D35="AFR form Incomplete.","",IF(AUDITCHECK!D35="Deficit reduction plan is required.","School District must complete a deficit reduction plan in the 2017-2018 Budget",)),"")</f>
        <v/>
      </c>
      <c r="S24" s="202"/>
      <c r="T24" s="444" t="s">
        <v>611</v>
      </c>
      <c r="U24" s="445"/>
      <c r="V24" s="445"/>
      <c r="W24" s="445"/>
      <c r="X24" s="446"/>
      <c r="Y24" s="446"/>
      <c r="Z24" s="446"/>
      <c r="AA24" s="447"/>
    </row>
    <row r="25" spans="1:27" ht="14.1" customHeight="1" x14ac:dyDescent="0.2">
      <c r="A25" s="2144">
        <v>60420</v>
      </c>
      <c r="B25" s="2145"/>
      <c r="C25" s="2145"/>
      <c r="D25" s="2145"/>
      <c r="E25" s="2145"/>
      <c r="F25" s="2145"/>
      <c r="G25" s="2145"/>
      <c r="H25" s="2146"/>
      <c r="I25" s="652"/>
      <c r="J25" s="203"/>
      <c r="K25" s="203"/>
      <c r="L25" s="203"/>
      <c r="M25" s="203"/>
      <c r="N25" s="203"/>
      <c r="O25" s="203"/>
      <c r="P25" s="203"/>
      <c r="Q25" s="203"/>
      <c r="R25" s="203"/>
      <c r="S25" s="204"/>
      <c r="T25" s="2111" t="s">
        <v>2104</v>
      </c>
      <c r="U25" s="2112"/>
      <c r="V25" s="2112"/>
      <c r="W25" s="2112"/>
      <c r="X25" s="2112"/>
      <c r="Y25" s="2112"/>
      <c r="Z25" s="2112"/>
      <c r="AA25" s="211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99" t="s">
        <v>1897</v>
      </c>
      <c r="J27" s="2175"/>
      <c r="K27" s="2175"/>
      <c r="L27" s="2175"/>
      <c r="M27" s="2175"/>
      <c r="N27" s="2175"/>
      <c r="O27" s="2175"/>
      <c r="P27" s="2175"/>
      <c r="Q27" s="2175"/>
      <c r="R27" s="2175"/>
      <c r="S27" s="2176"/>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t="s">
        <v>2110</v>
      </c>
      <c r="C29" s="665" t="s">
        <v>961</v>
      </c>
      <c r="D29" s="653"/>
      <c r="E29" s="1082"/>
      <c r="F29" s="1509" t="s">
        <v>1572</v>
      </c>
      <c r="G29" s="653"/>
      <c r="I29" s="274"/>
      <c r="J29" s="390"/>
      <c r="K29" s="181" t="s">
        <v>656</v>
      </c>
      <c r="L29" s="1702" t="s">
        <v>2110</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2110</v>
      </c>
      <c r="C30" s="665" t="s">
        <v>1360</v>
      </c>
      <c r="D30" s="181"/>
      <c r="E30" s="181"/>
      <c r="F30" s="1269"/>
      <c r="G30" s="653"/>
      <c r="H30" s="653"/>
      <c r="I30" s="274"/>
      <c r="J30" s="390"/>
      <c r="K30" s="181" t="s">
        <v>656</v>
      </c>
      <c r="L30" s="1702" t="s">
        <v>2110</v>
      </c>
      <c r="M30" s="194" t="s">
        <v>105</v>
      </c>
      <c r="N30" s="185" t="s">
        <v>1898</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2110</v>
      </c>
      <c r="M31" s="194" t="s">
        <v>105</v>
      </c>
      <c r="N31" s="185" t="s">
        <v>2095</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8"/>
      <c r="Q35" s="2145"/>
      <c r="R35" s="2145"/>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4" t="s">
        <v>2124</v>
      </c>
      <c r="B38" s="2177"/>
      <c r="C38" s="2177"/>
      <c r="D38" s="2177"/>
      <c r="E38" s="2177"/>
      <c r="F38" s="2145"/>
      <c r="G38" s="2145"/>
      <c r="H38" s="2146"/>
      <c r="I38" s="2193"/>
      <c r="J38" s="2120"/>
      <c r="K38" s="2120"/>
      <c r="L38" s="2120"/>
      <c r="M38" s="2120"/>
      <c r="N38" s="2120"/>
      <c r="O38" s="2120"/>
      <c r="P38" s="2117"/>
      <c r="Q38" s="2117"/>
      <c r="R38" s="2117"/>
      <c r="S38" s="2118"/>
      <c r="T38" s="2119"/>
      <c r="U38" s="2120"/>
      <c r="V38" s="2120"/>
      <c r="W38" s="2120"/>
      <c r="X38" s="2117"/>
      <c r="Y38" s="2117"/>
      <c r="Z38" s="2117"/>
      <c r="AA38" s="2118"/>
    </row>
    <row r="39" spans="1:27" ht="12" customHeight="1" x14ac:dyDescent="0.2">
      <c r="A39" s="2197" t="s">
        <v>611</v>
      </c>
      <c r="B39" s="2198"/>
      <c r="C39" s="341"/>
      <c r="D39" s="338"/>
      <c r="E39" s="338"/>
      <c r="F39" s="348"/>
      <c r="G39" s="338"/>
      <c r="H39" s="276"/>
      <c r="I39" s="2197" t="s">
        <v>611</v>
      </c>
      <c r="J39" s="2198"/>
      <c r="K39" s="2198"/>
      <c r="L39" s="2198"/>
      <c r="M39" s="2198"/>
      <c r="N39" s="335"/>
      <c r="O39" s="341"/>
      <c r="P39" s="341"/>
      <c r="Q39" s="347"/>
      <c r="R39" s="341"/>
      <c r="S39" s="276"/>
      <c r="T39" s="341" t="s">
        <v>611</v>
      </c>
      <c r="U39" s="271"/>
      <c r="V39" s="341"/>
      <c r="W39" s="270"/>
      <c r="X39" s="347"/>
      <c r="Y39" s="199"/>
      <c r="Z39" s="199"/>
      <c r="AA39" s="200"/>
    </row>
    <row r="40" spans="1:27" ht="13.5" customHeight="1" x14ac:dyDescent="0.2">
      <c r="A40" s="2200" t="s">
        <v>2123</v>
      </c>
      <c r="B40" s="2201"/>
      <c r="C40" s="2202"/>
      <c r="D40" s="2202"/>
      <c r="E40" s="2202"/>
      <c r="F40" s="2203"/>
      <c r="G40" s="2203"/>
      <c r="H40" s="2204"/>
      <c r="I40" s="2121"/>
      <c r="J40" s="2123"/>
      <c r="K40" s="2123"/>
      <c r="L40" s="2123"/>
      <c r="M40" s="2123"/>
      <c r="N40" s="2123"/>
      <c r="O40" s="2123"/>
      <c r="P40" s="2123"/>
      <c r="Q40" s="2123"/>
      <c r="R40" s="2123"/>
      <c r="S40" s="2124"/>
      <c r="T40" s="2121"/>
      <c r="U40" s="2122"/>
      <c r="V40" s="2123"/>
      <c r="W40" s="2123"/>
      <c r="X40" s="2123"/>
      <c r="Y40" s="2123"/>
      <c r="Z40" s="2123"/>
      <c r="AA40" s="212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7" t="s">
        <v>2125</v>
      </c>
      <c r="B42" s="2145"/>
      <c r="C42" s="2146"/>
      <c r="D42" s="2162"/>
      <c r="E42" s="2145"/>
      <c r="F42" s="2145"/>
      <c r="G42" s="2145"/>
      <c r="H42" s="2146"/>
      <c r="I42" s="2119"/>
      <c r="J42" s="2117"/>
      <c r="K42" s="2117"/>
      <c r="L42" s="2117"/>
      <c r="M42" s="2117"/>
      <c r="N42" s="2117"/>
      <c r="O42" s="2118"/>
      <c r="P42" s="2116"/>
      <c r="Q42" s="2117"/>
      <c r="R42" s="2117"/>
      <c r="S42" s="2118"/>
      <c r="T42" s="2119"/>
      <c r="U42" s="2117"/>
      <c r="V42" s="2117"/>
      <c r="W42" s="2118"/>
      <c r="X42" s="2116"/>
      <c r="Y42" s="2117"/>
      <c r="Z42" s="2117"/>
      <c r="AA42" s="2118"/>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4"/>
      <c r="B44" s="2195"/>
      <c r="C44" s="2195"/>
      <c r="D44" s="2195"/>
      <c r="E44" s="2195"/>
      <c r="F44" s="2195"/>
      <c r="G44" s="2195"/>
      <c r="H44" s="2196"/>
      <c r="I44" s="2189"/>
      <c r="J44" s="2191"/>
      <c r="K44" s="2191"/>
      <c r="L44" s="2191"/>
      <c r="M44" s="2191"/>
      <c r="N44" s="2191"/>
      <c r="O44" s="2191"/>
      <c r="P44" s="2191"/>
      <c r="Q44" s="2191"/>
      <c r="R44" s="2191"/>
      <c r="S44" s="2192"/>
      <c r="T44" s="2189"/>
      <c r="U44" s="2190"/>
      <c r="V44" s="2190"/>
      <c r="W44" s="2190"/>
      <c r="X44" s="2190"/>
      <c r="Y44" s="2190"/>
      <c r="Z44" s="2191"/>
      <c r="AA44" s="2192"/>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I7" sqref="I7:S7"/>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8" t="s">
        <v>1364</v>
      </c>
      <c r="B2" s="2209"/>
      <c r="C2" s="2209"/>
      <c r="D2" s="2209"/>
      <c r="E2" s="2209"/>
      <c r="F2" s="2209"/>
      <c r="G2" s="2209"/>
      <c r="H2" s="2209"/>
      <c r="I2" s="2209"/>
    </row>
    <row r="3" spans="1:9" s="32" customFormat="1" ht="6" customHeight="1" x14ac:dyDescent="0.2">
      <c r="A3" s="51"/>
      <c r="B3" s="51"/>
      <c r="C3" s="613"/>
      <c r="D3" s="709"/>
      <c r="E3" s="401"/>
    </row>
    <row r="4" spans="1:9" x14ac:dyDescent="0.2">
      <c r="A4" s="7"/>
      <c r="B4" s="396"/>
      <c r="C4" s="2215" t="s">
        <v>486</v>
      </c>
      <c r="D4" s="2216"/>
      <c r="E4" s="2216"/>
      <c r="F4" s="2216"/>
      <c r="G4" s="2216"/>
      <c r="H4" s="2216"/>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2110" t="s">
        <v>2110</v>
      </c>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84"/>
      <c r="C23" s="612"/>
      <c r="D23" s="1985"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84"/>
      <c r="C26" s="612"/>
      <c r="D26" s="1985"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0" t="s">
        <v>1967</v>
      </c>
      <c r="B35" s="2211"/>
      <c r="C35" s="2211"/>
      <c r="D35" s="2211"/>
      <c r="E35" s="2212"/>
      <c r="F35" s="2212"/>
      <c r="G35" s="2212"/>
      <c r="H35" s="2212"/>
      <c r="I35" s="2212"/>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0" t="s">
        <v>353</v>
      </c>
      <c r="B47" s="2213"/>
      <c r="C47" s="2213"/>
      <c r="D47" s="2213"/>
      <c r="E47" s="2214"/>
      <c r="F47" s="2214"/>
      <c r="G47" s="2214"/>
      <c r="H47" s="2214"/>
      <c r="I47" s="2214"/>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1797</v>
      </c>
      <c r="E53" s="26"/>
      <c r="F53" s="1553"/>
      <c r="G53" s="1725" t="s">
        <v>1796</v>
      </c>
      <c r="H53" s="1954"/>
      <c r="I53" s="9" t="s">
        <v>1846</v>
      </c>
    </row>
    <row r="54" spans="1:9" s="32" customFormat="1" x14ac:dyDescent="0.2">
      <c r="A54" s="29"/>
      <c r="B54" s="2109" t="s">
        <v>2110</v>
      </c>
      <c r="C54" s="619">
        <v>23</v>
      </c>
      <c r="D54" s="400" t="s">
        <v>1626</v>
      </c>
      <c r="E54" s="26"/>
      <c r="F54" s="1553"/>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7" t="s">
        <v>2127</v>
      </c>
      <c r="C57" s="2218"/>
      <c r="D57" s="2218"/>
      <c r="E57" s="2218"/>
      <c r="F57" s="2218"/>
      <c r="G57" s="2218"/>
      <c r="H57" s="2219"/>
      <c r="I57" s="3"/>
    </row>
    <row r="58" spans="1:9" s="32" customFormat="1" x14ac:dyDescent="0.2">
      <c r="A58" s="1734"/>
      <c r="B58" s="2220"/>
      <c r="C58" s="2221"/>
      <c r="D58" s="2221"/>
      <c r="E58" s="2221"/>
      <c r="F58" s="2221"/>
      <c r="G58" s="2221"/>
      <c r="H58" s="2222"/>
      <c r="I58" s="3"/>
    </row>
    <row r="59" spans="1:9" s="32" customFormat="1" x14ac:dyDescent="0.2">
      <c r="A59" s="1734"/>
      <c r="B59" s="2220"/>
      <c r="C59" s="2221"/>
      <c r="D59" s="2221"/>
      <c r="E59" s="2221"/>
      <c r="F59" s="2221"/>
      <c r="G59" s="2221"/>
      <c r="H59" s="2222"/>
      <c r="I59" s="3"/>
    </row>
    <row r="60" spans="1:9" s="32" customFormat="1" x14ac:dyDescent="0.2">
      <c r="A60" s="1734"/>
      <c r="B60" s="2220"/>
      <c r="C60" s="2221"/>
      <c r="D60" s="2221"/>
      <c r="E60" s="2221"/>
      <c r="F60" s="2221"/>
      <c r="G60" s="2221"/>
      <c r="H60" s="2222"/>
      <c r="I60" s="3"/>
    </row>
    <row r="61" spans="1:9" s="32" customFormat="1" x14ac:dyDescent="0.2">
      <c r="A61" s="1734"/>
      <c r="B61" s="2220"/>
      <c r="C61" s="2221"/>
      <c r="D61" s="2221"/>
      <c r="E61" s="2221"/>
      <c r="F61" s="2221"/>
      <c r="G61" s="2221"/>
      <c r="H61" s="2222"/>
      <c r="I61" s="3"/>
    </row>
    <row r="62" spans="1:9" s="32" customFormat="1" x14ac:dyDescent="0.2">
      <c r="A62" s="1734"/>
      <c r="B62" s="2220"/>
      <c r="C62" s="2221"/>
      <c r="D62" s="2221"/>
      <c r="E62" s="2221"/>
      <c r="F62" s="2221"/>
      <c r="G62" s="2221"/>
      <c r="H62" s="2222"/>
      <c r="I62" s="3"/>
    </row>
    <row r="63" spans="1:9" s="32" customFormat="1" x14ac:dyDescent="0.2">
      <c r="A63" s="1734"/>
      <c r="B63" s="2220"/>
      <c r="C63" s="2221"/>
      <c r="D63" s="2221"/>
      <c r="E63" s="2221"/>
      <c r="F63" s="2221"/>
      <c r="G63" s="2221"/>
      <c r="H63" s="2222"/>
      <c r="I63" s="3"/>
    </row>
    <row r="64" spans="1:9" s="32" customFormat="1" x14ac:dyDescent="0.2">
      <c r="A64" s="1734"/>
      <c r="B64" s="2220"/>
      <c r="C64" s="2221"/>
      <c r="D64" s="2221"/>
      <c r="E64" s="2221"/>
      <c r="F64" s="2221"/>
      <c r="G64" s="2221"/>
      <c r="H64" s="2222"/>
      <c r="I64" s="3"/>
    </row>
    <row r="65" spans="1:9" s="32" customFormat="1" x14ac:dyDescent="0.2">
      <c r="A65" s="1734"/>
      <c r="B65" s="2220"/>
      <c r="C65" s="2221"/>
      <c r="D65" s="2221"/>
      <c r="E65" s="2221"/>
      <c r="F65" s="2221"/>
      <c r="G65" s="2221"/>
      <c r="H65" s="2222"/>
      <c r="I65" s="3"/>
    </row>
    <row r="66" spans="1:9" s="32" customFormat="1" x14ac:dyDescent="0.2">
      <c r="A66" s="1734"/>
      <c r="B66" s="2220"/>
      <c r="C66" s="2221"/>
      <c r="D66" s="2221"/>
      <c r="E66" s="2221"/>
      <c r="F66" s="2221"/>
      <c r="G66" s="2221"/>
      <c r="H66" s="2222"/>
      <c r="I66" s="3"/>
    </row>
    <row r="67" spans="1:9" s="32" customFormat="1" ht="9" customHeight="1" x14ac:dyDescent="0.2">
      <c r="A67" s="1735"/>
      <c r="B67" s="2223"/>
      <c r="C67" s="2224"/>
      <c r="D67" s="2224"/>
      <c r="E67" s="2224"/>
      <c r="F67" s="2224"/>
      <c r="G67" s="2224"/>
      <c r="H67" s="2225"/>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0" t="s">
        <v>1580</v>
      </c>
      <c r="B70" s="2213"/>
      <c r="C70" s="2213"/>
      <c r="D70" s="2213"/>
      <c r="E70" s="2214"/>
      <c r="F70" s="2214"/>
      <c r="G70" s="2214"/>
      <c r="H70" s="2214"/>
      <c r="I70" s="2214"/>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8" t="s">
        <v>1587</v>
      </c>
      <c r="G77" s="1270" t="s">
        <v>1577</v>
      </c>
      <c r="H77" s="1544"/>
    </row>
    <row r="78" spans="1:9" s="32" customFormat="1" ht="6" customHeight="1" x14ac:dyDescent="0.2">
      <c r="A78" s="29"/>
      <c r="B78" s="1555"/>
      <c r="C78" s="619"/>
      <c r="D78" s="388"/>
      <c r="E78" s="26"/>
      <c r="F78" s="1553"/>
    </row>
    <row r="79" spans="1:9" s="32" customFormat="1" x14ac:dyDescent="0.2">
      <c r="A79" s="29"/>
      <c r="B79" s="1555"/>
      <c r="C79" s="619">
        <v>25</v>
      </c>
      <c r="D79" s="388" t="s">
        <v>1588</v>
      </c>
      <c r="E79" s="26"/>
      <c r="F79" s="1553"/>
      <c r="H79" s="156"/>
    </row>
    <row r="80" spans="1:9" s="32" customFormat="1" x14ac:dyDescent="0.2">
      <c r="A80" s="29"/>
      <c r="B80" s="1555"/>
      <c r="C80" s="619"/>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29" t="s">
        <v>1576</v>
      </c>
      <c r="B83" s="2229"/>
      <c r="C83" s="2229"/>
      <c r="D83" s="2230"/>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1981</v>
      </c>
      <c r="C92" s="619"/>
      <c r="E92" s="1270"/>
      <c r="F92" s="1562"/>
      <c r="H92" s="332"/>
    </row>
    <row r="93" spans="1:10" s="32" customFormat="1" ht="16.5" customHeight="1" x14ac:dyDescent="0.2">
      <c r="A93" s="29"/>
      <c r="B93" s="1986" t="s">
        <v>1982</v>
      </c>
      <c r="C93" s="619"/>
      <c r="E93" s="1270"/>
      <c r="F93" s="1562"/>
      <c r="H93" s="332"/>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6"/>
      <c r="C102" s="2227"/>
      <c r="D102" s="2227"/>
      <c r="E102" s="2227"/>
      <c r="F102" s="2227"/>
      <c r="G102" s="2227"/>
      <c r="H102" s="2228"/>
      <c r="I102" s="1483"/>
    </row>
    <row r="103" spans="1:9" s="32" customFormat="1" ht="11.25" customHeight="1" x14ac:dyDescent="0.2">
      <c r="A103" s="1522"/>
      <c r="B103" s="2205"/>
      <c r="C103" s="2206"/>
      <c r="D103" s="2206"/>
      <c r="E103" s="2206"/>
      <c r="F103" s="2206"/>
      <c r="G103" s="2206"/>
      <c r="H103" s="2207"/>
      <c r="I103" s="1483"/>
    </row>
    <row r="104" spans="1:9" s="32" customFormat="1" ht="11.25" customHeight="1" x14ac:dyDescent="0.2">
      <c r="A104" s="1522"/>
      <c r="B104" s="2205"/>
      <c r="C104" s="2206"/>
      <c r="D104" s="2206"/>
      <c r="E104" s="2206"/>
      <c r="F104" s="2206"/>
      <c r="G104" s="2206"/>
      <c r="H104" s="2207"/>
      <c r="I104" s="1483"/>
    </row>
    <row r="105" spans="1:9" s="32" customFormat="1" x14ac:dyDescent="0.2">
      <c r="A105" s="1522"/>
      <c r="B105" s="2205"/>
      <c r="C105" s="2206"/>
      <c r="D105" s="2206"/>
      <c r="E105" s="2206"/>
      <c r="F105" s="2206"/>
      <c r="G105" s="2206"/>
      <c r="H105" s="2207"/>
      <c r="I105" s="1483"/>
    </row>
    <row r="106" spans="1:9" s="32" customFormat="1" ht="11.25" customHeight="1" x14ac:dyDescent="0.2">
      <c r="A106" s="1522"/>
      <c r="B106" s="2205"/>
      <c r="C106" s="2206"/>
      <c r="D106" s="2206"/>
      <c r="E106" s="2206"/>
      <c r="F106" s="2206"/>
      <c r="G106" s="2206"/>
      <c r="H106" s="2207"/>
      <c r="I106" s="1483"/>
    </row>
    <row r="107" spans="1:9" s="32" customFormat="1" ht="11.25" customHeight="1" x14ac:dyDescent="0.2">
      <c r="A107" s="1522"/>
      <c r="B107" s="2205"/>
      <c r="C107" s="2206"/>
      <c r="D107" s="2206"/>
      <c r="E107" s="2206"/>
      <c r="F107" s="2206"/>
      <c r="G107" s="2206"/>
      <c r="H107" s="2207"/>
      <c r="I107" s="1483"/>
    </row>
    <row r="108" spans="1:9" s="32" customFormat="1" ht="11.25" customHeight="1" x14ac:dyDescent="0.2">
      <c r="A108" s="1522"/>
      <c r="B108" s="2205"/>
      <c r="C108" s="2206"/>
      <c r="D108" s="2206"/>
      <c r="E108" s="2206"/>
      <c r="F108" s="2206"/>
      <c r="G108" s="2206"/>
      <c r="H108" s="2207"/>
      <c r="I108" s="1483"/>
    </row>
    <row r="109" spans="1:9" s="32" customFormat="1" ht="11.25" customHeight="1" x14ac:dyDescent="0.2">
      <c r="A109" s="1522"/>
      <c r="B109" s="2205"/>
      <c r="C109" s="2206"/>
      <c r="D109" s="2206"/>
      <c r="E109" s="2206"/>
      <c r="F109" s="2206"/>
      <c r="G109" s="2206"/>
      <c r="H109" s="2207"/>
      <c r="I109" s="1517"/>
    </row>
    <row r="110" spans="1:9" s="32" customFormat="1" ht="11.25" customHeight="1" x14ac:dyDescent="0.2">
      <c r="A110" s="1522"/>
      <c r="B110" s="2205"/>
      <c r="C110" s="2206"/>
      <c r="D110" s="2206"/>
      <c r="E110" s="2206"/>
      <c r="F110" s="2206"/>
      <c r="G110" s="2206"/>
      <c r="H110" s="2207"/>
      <c r="I110" s="1483"/>
    </row>
    <row r="111" spans="1:9" s="32" customFormat="1" ht="11.25" customHeight="1" x14ac:dyDescent="0.2">
      <c r="A111" s="1522"/>
      <c r="B111" s="2205"/>
      <c r="C111" s="2206"/>
      <c r="D111" s="2206"/>
      <c r="E111" s="2206"/>
      <c r="F111" s="2206"/>
      <c r="G111" s="2206"/>
      <c r="H111" s="2207"/>
      <c r="I111" s="1483"/>
    </row>
    <row r="112" spans="1:9" s="32" customFormat="1" ht="11.25" customHeight="1" x14ac:dyDescent="0.2">
      <c r="A112" s="1522"/>
      <c r="B112" s="2231"/>
      <c r="C112" s="2232"/>
      <c r="D112" s="2232"/>
      <c r="E112" s="2232"/>
      <c r="F112" s="2232"/>
      <c r="G112" s="2232"/>
      <c r="H112" s="223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4" t="s">
        <v>2096</v>
      </c>
      <c r="D114" s="2234"/>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5" t="s">
        <v>1589</v>
      </c>
      <c r="D117" s="2236"/>
      <c r="E117" s="2237"/>
      <c r="F117" s="2237"/>
      <c r="G117" s="2237"/>
      <c r="H117" s="2237"/>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8">
        <v>104787036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2.3800000000000002E-2</v>
      </c>
      <c r="E10" s="99" t="s">
        <v>1164</v>
      </c>
      <c r="F10" s="468">
        <v>2.5000000000000001E-3</v>
      </c>
      <c r="G10" s="99" t="s">
        <v>1164</v>
      </c>
      <c r="H10" s="468">
        <v>1.1999999999999999E-3</v>
      </c>
      <c r="I10" s="99" t="s">
        <v>1165</v>
      </c>
      <c r="J10" s="469">
        <f>ROUND(D10+F10+H10,5)</f>
        <v>2.75E-2</v>
      </c>
      <c r="K10" s="92"/>
      <c r="L10" s="468"/>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4482619</v>
      </c>
      <c r="E16" s="99"/>
      <c r="F16" s="81">
        <f>SUM('Acct Summary 7-8'!C17,'Acct Summary 7-8'!D17,'Acct Summary 7-8'!F17)</f>
        <v>4488346</v>
      </c>
      <c r="G16" s="99"/>
      <c r="H16" s="81">
        <f>SUM(D16-F16)</f>
        <v>-5727</v>
      </c>
      <c r="I16" s="92"/>
      <c r="J16" s="81">
        <f>SUM('Acct Summary 7-8'!C81,'Acct Summary 7-8'!D81,'Acct Summary 7-8'!F81,'Acct Summary 7-8'!I81)</f>
        <v>2647812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8" t="s">
        <v>2110</v>
      </c>
      <c r="C31" s="403" t="s">
        <v>670</v>
      </c>
      <c r="D31" s="62" t="s">
        <v>1239</v>
      </c>
      <c r="E31" s="92"/>
      <c r="F31" s="92"/>
      <c r="G31" s="100"/>
      <c r="H31" s="252">
        <f>IF(B31="X",(J7*0.069),IF(B32="X",(J7*0.138),"Enter x in a.or b."))</f>
        <v>7230305.4840000002</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1063700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0"/>
      <c r="D61" s="225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zoomScaleSheetLayoutView="100" workbookViewId="0">
      <selection activeCell="I7" sqref="I7:S7"/>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1709</v>
      </c>
      <c r="B3" s="2258"/>
      <c r="C3" s="2258"/>
      <c r="D3" s="2258"/>
      <c r="E3" s="2258"/>
      <c r="F3" s="2258"/>
      <c r="G3" s="2258"/>
      <c r="H3" s="2258"/>
      <c r="I3" s="2258"/>
      <c r="J3" s="2258"/>
      <c r="K3" s="2258"/>
      <c r="L3" s="2258"/>
      <c r="M3" s="2258"/>
      <c r="N3" s="2258"/>
      <c r="O3" s="2258"/>
      <c r="P3" s="2258"/>
      <c r="Q3" s="2258"/>
      <c r="R3" s="2258"/>
    </row>
    <row r="4" spans="1:18" x14ac:dyDescent="0.2">
      <c r="A4" s="2259" t="s">
        <v>1960</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Dwight Common SD 232</v>
      </c>
      <c r="E7" s="135"/>
      <c r="G7" s="136"/>
      <c r="H7" s="137"/>
      <c r="I7" s="137"/>
      <c r="J7" s="137"/>
      <c r="K7" s="137"/>
      <c r="L7"/>
      <c r="M7"/>
      <c r="N7"/>
      <c r="O7"/>
      <c r="P7"/>
    </row>
    <row r="8" spans="1:18" ht="12.75" x14ac:dyDescent="0.2">
      <c r="A8"/>
      <c r="B8"/>
      <c r="C8" s="133" t="s">
        <v>1316</v>
      </c>
      <c r="D8" s="138">
        <f>COVER!A13</f>
        <v>17053232002</v>
      </c>
      <c r="E8" s="139"/>
      <c r="G8"/>
      <c r="H8"/>
      <c r="I8"/>
      <c r="J8"/>
      <c r="K8"/>
      <c r="L8"/>
      <c r="M8"/>
      <c r="N8"/>
      <c r="O8"/>
      <c r="P8"/>
    </row>
    <row r="9" spans="1:18" ht="12.75" x14ac:dyDescent="0.2">
      <c r="A9"/>
      <c r="B9"/>
      <c r="C9" s="133" t="s">
        <v>809</v>
      </c>
      <c r="D9" s="333" t="str">
        <f>COVER!A15</f>
        <v>Livingston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2647812</v>
      </c>
      <c r="I12" s="1151"/>
      <c r="J12" s="1151"/>
      <c r="K12" s="1152">
        <f>TRUNC((H12/H13*100000),5)/100000</f>
        <v>0.59650694250000003</v>
      </c>
      <c r="L12" s="1153"/>
      <c r="M12" s="101" t="s">
        <v>1339</v>
      </c>
      <c r="N12" s="101"/>
      <c r="O12" s="1154">
        <v>0.35</v>
      </c>
      <c r="P12" s="153"/>
      <c r="Q12" s="153"/>
    </row>
    <row r="13" spans="1:18" s="155" customFormat="1" ht="11.25" x14ac:dyDescent="0.2">
      <c r="A13" s="153"/>
      <c r="B13" s="1148"/>
      <c r="C13" s="2255" t="s">
        <v>1581</v>
      </c>
      <c r="D13" s="2256"/>
      <c r="E13" s="153"/>
      <c r="F13" s="326" t="s">
        <v>910</v>
      </c>
      <c r="G13" s="1149"/>
      <c r="H13" s="1150">
        <f>SUM('Acct Summary 7-8'!C8+'Acct Summary 7-8'!D8+'Acct Summary 7-8'!F8+'Acct Summary 7-8'!I8)+H14</f>
        <v>4438862</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-43757</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4488346</v>
      </c>
      <c r="I17" s="1151"/>
      <c r="J17" s="1157"/>
      <c r="K17" s="1152">
        <f>TRUNC((H17/H18*100000),5)/100000</f>
        <v>1.0111479023000001</v>
      </c>
      <c r="L17" s="1153"/>
      <c r="M17" s="1114" t="s">
        <v>1367</v>
      </c>
      <c r="O17" s="1158" t="str">
        <f>IF(AND(O16="2", J20 &gt; 2),"1",IF(AND(O16 = "1", J20 &gt; 2),"2",IF(AND(O16="1", J20 &gt;1),"1","0")))</f>
        <v>0</v>
      </c>
      <c r="P17" s="153"/>
    </row>
    <row r="18" spans="1:18" s="155" customFormat="1" ht="11.25" x14ac:dyDescent="0.2">
      <c r="A18" s="153"/>
      <c r="B18" s="1148"/>
      <c r="C18" s="2255" t="s">
        <v>1573</v>
      </c>
      <c r="D18" s="2256"/>
      <c r="E18" s="153"/>
      <c r="F18" s="1136" t="s">
        <v>911</v>
      </c>
      <c r="G18" s="1149"/>
      <c r="H18" s="1150">
        <f>SUM('Acct Summary 7-8'!C8+'Acct Summary 7-8'!D8+'Acct Summary 7-8'!F8+'Acct Summary 7-8'!I8)+H19</f>
        <v>4438862</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-43757</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44.538149700000005</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2" t="s">
        <v>1708</v>
      </c>
      <c r="D24" s="2252"/>
      <c r="E24" s="153"/>
      <c r="F24" s="153" t="s">
        <v>513</v>
      </c>
      <c r="G24" s="1149"/>
      <c r="H24" s="1150">
        <f>SUM('Assets-Liab 5-6'!C4+'Assets-Liab 5-6'!D4+'Assets-Liab 5-6'!F4+'Assets-Liab 5-6'!I4+'Assets-Liab 5-6'!C5+'Assets-Liab 5-6'!D5+'Assets-Liab 5-6'!F5+'Assets-Liab 5-6'!I5)</f>
        <v>2647812</v>
      </c>
      <c r="I24" s="676"/>
      <c r="J24" s="676"/>
      <c r="K24" s="1161">
        <f>TRUNC(((H24/H25*100000)/100000),2)</f>
        <v>212.37</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12467.627780000001</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2449396.9665000001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1063700</v>
      </c>
      <c r="I32" s="1159"/>
      <c r="J32" s="1159"/>
      <c r="K32" s="1161">
        <f>TRUNC(100-((((H32/H33*100))*100)/100),2)</f>
        <v>85.28</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7230305.4840000002</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18" activePane="bottomLeft" state="frozen"/>
      <selection activeCell="I7" sqref="I7:S7"/>
      <selection pane="bottomLeft" activeCell="I7" sqref="I7:S7"/>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823077</v>
      </c>
      <c r="D4" s="408">
        <v>518559</v>
      </c>
      <c r="E4" s="408">
        <v>520</v>
      </c>
      <c r="F4" s="408">
        <v>323775</v>
      </c>
      <c r="G4" s="408">
        <v>228006</v>
      </c>
      <c r="H4" s="408">
        <v>206708</v>
      </c>
      <c r="I4" s="408">
        <v>982401</v>
      </c>
      <c r="J4" s="432">
        <v>34727</v>
      </c>
      <c r="K4" s="408"/>
      <c r="L4" s="408">
        <v>46812</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823077</v>
      </c>
      <c r="D13" s="681">
        <f t="shared" ref="D13:L13" si="0">SUM(D4:D12)</f>
        <v>518559</v>
      </c>
      <c r="E13" s="681">
        <f t="shared" si="0"/>
        <v>520</v>
      </c>
      <c r="F13" s="681">
        <f t="shared" si="0"/>
        <v>323775</v>
      </c>
      <c r="G13" s="681">
        <f t="shared" si="0"/>
        <v>228006</v>
      </c>
      <c r="H13" s="681">
        <f t="shared" si="0"/>
        <v>206708</v>
      </c>
      <c r="I13" s="681">
        <f t="shared" si="0"/>
        <v>982401</v>
      </c>
      <c r="J13" s="681">
        <f t="shared" si="0"/>
        <v>34727</v>
      </c>
      <c r="K13" s="681">
        <f t="shared" si="0"/>
        <v>0</v>
      </c>
      <c r="L13" s="681">
        <f t="shared" si="0"/>
        <v>46812</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73250</v>
      </c>
      <c r="N16" s="711"/>
    </row>
    <row r="17" spans="1:14" s="696" customFormat="1" ht="12.75" customHeight="1" x14ac:dyDescent="0.2">
      <c r="A17" s="710" t="s">
        <v>1693</v>
      </c>
      <c r="B17" s="538">
        <v>230</v>
      </c>
      <c r="C17" s="503"/>
      <c r="D17" s="503"/>
      <c r="E17" s="503"/>
      <c r="F17" s="503"/>
      <c r="G17" s="503"/>
      <c r="H17" s="503"/>
      <c r="I17" s="503"/>
      <c r="J17" s="503"/>
      <c r="K17" s="503"/>
      <c r="L17" s="503"/>
      <c r="M17" s="432">
        <v>1095361</v>
      </c>
      <c r="N17" s="711"/>
    </row>
    <row r="18" spans="1:14" s="696" customFormat="1" ht="12.75" customHeight="1" x14ac:dyDescent="0.2">
      <c r="A18" s="710" t="s">
        <v>1694</v>
      </c>
      <c r="B18" s="538">
        <v>240</v>
      </c>
      <c r="C18" s="503"/>
      <c r="D18" s="503"/>
      <c r="E18" s="503"/>
      <c r="F18" s="503"/>
      <c r="G18" s="503"/>
      <c r="H18" s="503"/>
      <c r="I18" s="503"/>
      <c r="J18" s="503"/>
      <c r="K18" s="503"/>
      <c r="L18" s="503"/>
      <c r="M18" s="432"/>
      <c r="N18" s="711"/>
    </row>
    <row r="19" spans="1:14" s="696" customFormat="1" ht="12.75" customHeight="1" x14ac:dyDescent="0.2">
      <c r="A19" s="710" t="s">
        <v>1695</v>
      </c>
      <c r="B19" s="538">
        <v>250</v>
      </c>
      <c r="C19" s="503"/>
      <c r="D19" s="503"/>
      <c r="E19" s="503"/>
      <c r="F19" s="503"/>
      <c r="G19" s="503"/>
      <c r="H19" s="503"/>
      <c r="I19" s="503"/>
      <c r="J19" s="503"/>
      <c r="K19" s="503"/>
      <c r="L19" s="503"/>
      <c r="M19" s="432">
        <v>421410</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520</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1063180</v>
      </c>
    </row>
    <row r="23" spans="1:14" ht="13.5" customHeight="1" thickBot="1" x14ac:dyDescent="0.25">
      <c r="A23" s="460" t="s">
        <v>729</v>
      </c>
      <c r="B23" s="716"/>
      <c r="C23" s="429"/>
      <c r="D23" s="429"/>
      <c r="E23" s="429"/>
      <c r="F23" s="429"/>
      <c r="G23" s="429"/>
      <c r="H23" s="429"/>
      <c r="I23" s="429"/>
      <c r="J23" s="429"/>
      <c r="K23" s="429"/>
      <c r="L23" s="429"/>
      <c r="M23" s="685">
        <f>SUM(M15:M22)</f>
        <v>1590021</v>
      </c>
      <c r="N23" s="685">
        <f>SUM(N21:N22)</f>
        <v>1063700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46812</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46812</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1063700</v>
      </c>
    </row>
    <row r="37" spans="1:14" ht="13.5" thickBot="1" x14ac:dyDescent="0.25">
      <c r="A37" s="460" t="s">
        <v>739</v>
      </c>
      <c r="B37" s="716"/>
      <c r="C37" s="503"/>
      <c r="D37" s="503"/>
      <c r="E37" s="503"/>
      <c r="F37" s="503"/>
      <c r="G37" s="503"/>
      <c r="H37" s="503"/>
      <c r="I37" s="503"/>
      <c r="J37" s="503"/>
      <c r="K37" s="503"/>
      <c r="L37" s="510"/>
      <c r="M37" s="429"/>
      <c r="N37" s="685">
        <f>SUM(N36:N36)</f>
        <v>1063700</v>
      </c>
    </row>
    <row r="38" spans="1:14" customFormat="1" ht="13.5" customHeight="1" thickTop="1" x14ac:dyDescent="0.2">
      <c r="A38" s="620" t="s">
        <v>485</v>
      </c>
      <c r="B38" s="538">
        <v>714</v>
      </c>
      <c r="C38" s="719"/>
      <c r="D38" s="719"/>
      <c r="E38" s="719"/>
      <c r="F38" s="719"/>
      <c r="G38" s="719"/>
      <c r="H38" s="719">
        <v>199450</v>
      </c>
      <c r="I38" s="719"/>
      <c r="J38" s="718"/>
      <c r="K38" s="719"/>
      <c r="L38" s="1090"/>
      <c r="M38" s="686"/>
      <c r="N38" s="686"/>
    </row>
    <row r="39" spans="1:14" customFormat="1" ht="13.5" customHeight="1" x14ac:dyDescent="0.2">
      <c r="A39" s="620" t="s">
        <v>398</v>
      </c>
      <c r="B39" s="538">
        <v>730</v>
      </c>
      <c r="C39" s="719">
        <v>823077</v>
      </c>
      <c r="D39" s="719">
        <v>518559</v>
      </c>
      <c r="E39" s="719">
        <v>520</v>
      </c>
      <c r="F39" s="719">
        <v>323775</v>
      </c>
      <c r="G39" s="719">
        <v>228006</v>
      </c>
      <c r="H39" s="719">
        <v>7258</v>
      </c>
      <c r="I39" s="719">
        <v>982401</v>
      </c>
      <c r="J39" s="718">
        <v>34727</v>
      </c>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1590021</v>
      </c>
      <c r="N40" s="686"/>
    </row>
    <row r="41" spans="1:14" ht="13.5" customHeight="1" thickBot="1" x14ac:dyDescent="0.25">
      <c r="A41" s="460" t="s">
        <v>741</v>
      </c>
      <c r="B41" s="451"/>
      <c r="C41" s="481">
        <f>(SUM(C34,C37,C38,C39))</f>
        <v>823077</v>
      </c>
      <c r="D41" s="481">
        <f t="shared" ref="D41:L41" si="2">SUM(D34,D37,D38:D39)</f>
        <v>518559</v>
      </c>
      <c r="E41" s="481">
        <f t="shared" si="2"/>
        <v>520</v>
      </c>
      <c r="F41" s="481">
        <f t="shared" si="2"/>
        <v>323775</v>
      </c>
      <c r="G41" s="481">
        <f t="shared" si="2"/>
        <v>228006</v>
      </c>
      <c r="H41" s="481">
        <f t="shared" si="2"/>
        <v>206708</v>
      </c>
      <c r="I41" s="481">
        <f t="shared" si="2"/>
        <v>982401</v>
      </c>
      <c r="J41" s="481">
        <f t="shared" si="2"/>
        <v>34727</v>
      </c>
      <c r="K41" s="481">
        <f t="shared" si="2"/>
        <v>0</v>
      </c>
      <c r="L41" s="481">
        <f t="shared" si="2"/>
        <v>46812</v>
      </c>
      <c r="M41" s="481">
        <f>SUM(M40)</f>
        <v>1590021</v>
      </c>
      <c r="N41" s="481">
        <f>SUM(N37)</f>
        <v>1063700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85" zoomScaleNormal="85" zoomScaleSheetLayoutView="100" workbookViewId="0">
      <pane ySplit="2" topLeftCell="A33" activePane="bottomLeft" state="frozenSplit"/>
      <selection activeCell="I7" sqref="I7:S7"/>
      <selection pane="bottomLeft" activeCell="I7" sqref="I7:S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2">
        <v>1000</v>
      </c>
      <c r="C4" s="687">
        <f>'Revenues 9-14'!C109</f>
        <v>2684813</v>
      </c>
      <c r="D4" s="687">
        <f>'Revenues 9-14'!D109</f>
        <v>391394</v>
      </c>
      <c r="E4" s="687">
        <f>'Revenues 9-14'!E109</f>
        <v>210320</v>
      </c>
      <c r="F4" s="687">
        <f>'Revenues 9-14'!F109</f>
        <v>164563</v>
      </c>
      <c r="G4" s="687">
        <f>'Revenues 9-14'!G109</f>
        <v>310114</v>
      </c>
      <c r="H4" s="687">
        <f>'Revenues 9-14'!H109</f>
        <v>242076</v>
      </c>
      <c r="I4" s="687">
        <f>'Revenues 9-14'!I109</f>
        <v>32424</v>
      </c>
      <c r="J4" s="687">
        <f>'Revenues 9-14'!J109</f>
        <v>150054</v>
      </c>
      <c r="K4" s="687">
        <f>'Revenues 9-14'!K109</f>
        <v>5</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850539</v>
      </c>
      <c r="D6" s="688">
        <f>'Revenues 9-14'!D173</f>
        <v>0</v>
      </c>
      <c r="E6" s="688">
        <f>'Revenues 9-14'!E173</f>
        <v>0</v>
      </c>
      <c r="F6" s="688">
        <f>'Revenues 9-14'!F173</f>
        <v>54849</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304037</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3839389</v>
      </c>
      <c r="D8" s="481">
        <f t="shared" ref="D8:K8" si="0">SUM(D4:D7)</f>
        <v>391394</v>
      </c>
      <c r="E8" s="481">
        <f t="shared" si="0"/>
        <v>210320</v>
      </c>
      <c r="F8" s="481">
        <f t="shared" si="0"/>
        <v>219412</v>
      </c>
      <c r="G8" s="481">
        <f t="shared" si="0"/>
        <v>310114</v>
      </c>
      <c r="H8" s="481">
        <f t="shared" si="0"/>
        <v>242076</v>
      </c>
      <c r="I8" s="481">
        <f t="shared" si="0"/>
        <v>32424</v>
      </c>
      <c r="J8" s="481">
        <f t="shared" si="0"/>
        <v>150054</v>
      </c>
      <c r="K8" s="481">
        <f t="shared" si="0"/>
        <v>5</v>
      </c>
      <c r="L8" s="38"/>
    </row>
    <row r="9" spans="1:13" ht="15" thickTop="1" x14ac:dyDescent="0.2">
      <c r="A9" s="1009" t="s">
        <v>343</v>
      </c>
      <c r="B9" s="452">
        <v>3998</v>
      </c>
      <c r="C9" s="414">
        <v>876845</v>
      </c>
      <c r="D9" s="485"/>
      <c r="E9" s="414"/>
      <c r="F9" s="414"/>
      <c r="G9" s="692"/>
      <c r="H9" s="414"/>
      <c r="I9" s="490" t="s">
        <v>1365</v>
      </c>
      <c r="J9" s="431"/>
      <c r="K9" s="414"/>
      <c r="L9" s="38"/>
    </row>
    <row r="10" spans="1:13" s="47" customFormat="1" ht="13.5" thickBot="1" x14ac:dyDescent="0.25">
      <c r="A10" s="460" t="s">
        <v>1369</v>
      </c>
      <c r="B10" s="453"/>
      <c r="C10" s="481">
        <f>SUM(C8:C9)</f>
        <v>4716234</v>
      </c>
      <c r="D10" s="481">
        <f t="shared" ref="D10:K10" si="1">SUM(D8:D9)</f>
        <v>391394</v>
      </c>
      <c r="E10" s="481">
        <f t="shared" si="1"/>
        <v>210320</v>
      </c>
      <c r="F10" s="481">
        <f t="shared" si="1"/>
        <v>219412</v>
      </c>
      <c r="G10" s="481">
        <f t="shared" si="1"/>
        <v>310114</v>
      </c>
      <c r="H10" s="481">
        <f t="shared" si="1"/>
        <v>242076</v>
      </c>
      <c r="I10" s="481">
        <f t="shared" si="1"/>
        <v>32424</v>
      </c>
      <c r="J10" s="481">
        <f t="shared" si="1"/>
        <v>150054</v>
      </c>
      <c r="K10" s="481">
        <f t="shared" si="1"/>
        <v>5</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2680737</v>
      </c>
      <c r="D12" s="494" t="s">
        <v>1365</v>
      </c>
      <c r="E12" s="429" t="s">
        <v>1365</v>
      </c>
      <c r="F12" s="429" t="s">
        <v>1365</v>
      </c>
      <c r="G12" s="687">
        <f>'Expenditures 15-22'!K223</f>
        <v>77790</v>
      </c>
      <c r="H12" s="427"/>
      <c r="I12" s="429" t="s">
        <v>1365</v>
      </c>
      <c r="J12" s="429" t="s">
        <v>1365</v>
      </c>
      <c r="K12" s="427" t="s">
        <v>1365</v>
      </c>
      <c r="L12" s="38"/>
    </row>
    <row r="13" spans="1:13" x14ac:dyDescent="0.2">
      <c r="A13" s="726" t="s">
        <v>525</v>
      </c>
      <c r="B13" s="293">
        <v>2000</v>
      </c>
      <c r="C13" s="688">
        <f>'Expenditures 15-22'!K74</f>
        <v>905609</v>
      </c>
      <c r="D13" s="688">
        <f>'Expenditures 15-22'!K129</f>
        <v>368762</v>
      </c>
      <c r="E13" s="478" t="s">
        <v>1365</v>
      </c>
      <c r="F13" s="688">
        <f>'Expenditures 15-22'!K178</f>
        <v>161462</v>
      </c>
      <c r="G13" s="688">
        <f>'Expenditures 15-22'!K273</f>
        <v>56816</v>
      </c>
      <c r="H13" s="688">
        <f>'Expenditures 15-22'!K296</f>
        <v>534643</v>
      </c>
      <c r="I13" s="429" t="s">
        <v>1365</v>
      </c>
      <c r="J13" s="741">
        <f>'Expenditures 15-22'!K323</f>
        <v>164029</v>
      </c>
      <c r="K13" s="693">
        <f>'Expenditures 15-22'!K341</f>
        <v>0</v>
      </c>
      <c r="L13" s="38"/>
    </row>
    <row r="14" spans="1:13" x14ac:dyDescent="0.2">
      <c r="A14" s="726" t="s">
        <v>517</v>
      </c>
      <c r="B14" s="293">
        <v>3000</v>
      </c>
      <c r="C14" s="688">
        <f>'Expenditures 15-22'!K75</f>
        <v>1343</v>
      </c>
      <c r="D14" s="688">
        <f>'Expenditures 15-22'!K130</f>
        <v>0</v>
      </c>
      <c r="E14" s="494" t="s">
        <v>1365</v>
      </c>
      <c r="F14" s="688">
        <f>'Expenditures 15-22'!K179</f>
        <v>0</v>
      </c>
      <c r="G14" s="688">
        <f>'Expenditures 15-22'!K274</f>
        <v>71</v>
      </c>
      <c r="H14" s="486"/>
      <c r="I14" s="429" t="s">
        <v>1365</v>
      </c>
      <c r="J14" s="429" t="s">
        <v>1365</v>
      </c>
      <c r="K14" s="486" t="s">
        <v>1365</v>
      </c>
      <c r="L14" s="38"/>
    </row>
    <row r="15" spans="1:13" x14ac:dyDescent="0.2">
      <c r="A15" s="726" t="s">
        <v>113</v>
      </c>
      <c r="B15" s="293">
        <v>4000</v>
      </c>
      <c r="C15" s="688">
        <f>'Expenditures 15-22'!K102</f>
        <v>362432</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550</v>
      </c>
      <c r="E16" s="688">
        <f>'Expenditures 15-22'!K166</f>
        <v>417633</v>
      </c>
      <c r="F16" s="688">
        <f>'Expenditures 15-22'!K202</f>
        <v>7451</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3950121</v>
      </c>
      <c r="D17" s="481">
        <f t="shared" si="2"/>
        <v>369312</v>
      </c>
      <c r="E17" s="481">
        <f t="shared" si="2"/>
        <v>417633</v>
      </c>
      <c r="F17" s="481">
        <f t="shared" si="2"/>
        <v>168913</v>
      </c>
      <c r="G17" s="481">
        <f t="shared" si="2"/>
        <v>134677</v>
      </c>
      <c r="H17" s="481">
        <f t="shared" si="2"/>
        <v>534643</v>
      </c>
      <c r="I17" s="429"/>
      <c r="J17" s="481">
        <f>SUM(J12:J16)</f>
        <v>164029</v>
      </c>
      <c r="K17" s="481">
        <f>SUM(K12:K16)</f>
        <v>0</v>
      </c>
      <c r="L17" s="38"/>
    </row>
    <row r="18" spans="1:12" ht="15" customHeight="1" thickTop="1" x14ac:dyDescent="0.2">
      <c r="A18" s="1010" t="s">
        <v>1298</v>
      </c>
      <c r="B18" s="258">
        <v>4180</v>
      </c>
      <c r="C18" s="687">
        <f t="shared" ref="C18:H18" si="3">C9</f>
        <v>876845</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4826966</v>
      </c>
      <c r="D19" s="481">
        <f t="shared" si="4"/>
        <v>369312</v>
      </c>
      <c r="E19" s="481">
        <f t="shared" si="4"/>
        <v>417633</v>
      </c>
      <c r="F19" s="481">
        <f t="shared" si="4"/>
        <v>168913</v>
      </c>
      <c r="G19" s="481">
        <f t="shared" si="4"/>
        <v>134677</v>
      </c>
      <c r="H19" s="481">
        <f t="shared" si="4"/>
        <v>534643</v>
      </c>
      <c r="I19" s="429"/>
      <c r="J19" s="481">
        <f>SUM(J17:J18)</f>
        <v>164029</v>
      </c>
      <c r="K19" s="481">
        <f>SUM(K17:K18)</f>
        <v>0</v>
      </c>
      <c r="L19" s="38"/>
    </row>
    <row r="20" spans="1:12" ht="27" thickTop="1" thickBot="1" x14ac:dyDescent="0.25">
      <c r="A20" s="454" t="s">
        <v>1299</v>
      </c>
      <c r="B20" s="455"/>
      <c r="C20" s="1008">
        <f>C8-C17</f>
        <v>-110732</v>
      </c>
      <c r="D20" s="1008">
        <f t="shared" ref="D20:K20" si="5">D8-D17</f>
        <v>22082</v>
      </c>
      <c r="E20" s="1008">
        <f t="shared" si="5"/>
        <v>-207313</v>
      </c>
      <c r="F20" s="1008">
        <f t="shared" si="5"/>
        <v>50499</v>
      </c>
      <c r="G20" s="1008">
        <f t="shared" si="5"/>
        <v>175437</v>
      </c>
      <c r="H20" s="1008">
        <f t="shared" si="5"/>
        <v>-292567</v>
      </c>
      <c r="I20" s="1008">
        <f t="shared" si="5"/>
        <v>32424</v>
      </c>
      <c r="J20" s="1008">
        <f t="shared" si="5"/>
        <v>-13975</v>
      </c>
      <c r="K20" s="1008">
        <f t="shared" si="5"/>
        <v>5</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v>990000</v>
      </c>
      <c r="D24" s="503"/>
      <c r="E24" s="503"/>
      <c r="F24" s="503"/>
      <c r="G24" s="503"/>
      <c r="H24" s="503"/>
      <c r="I24" s="503"/>
      <c r="J24" s="503"/>
      <c r="K24" s="503"/>
      <c r="L24" s="500"/>
    </row>
    <row r="25" spans="1:12" s="696" customFormat="1" ht="13.5" customHeight="1" x14ac:dyDescent="0.2">
      <c r="A25" s="1012" t="s">
        <v>1683</v>
      </c>
      <c r="B25" s="699">
        <v>7110</v>
      </c>
      <c r="C25" s="432"/>
      <c r="D25" s="432"/>
      <c r="E25" s="432">
        <v>6000</v>
      </c>
      <c r="F25" s="432"/>
      <c r="G25" s="432"/>
      <c r="H25" s="432"/>
      <c r="I25" s="503"/>
      <c r="J25" s="432"/>
      <c r="K25" s="432"/>
      <c r="L25" s="500"/>
    </row>
    <row r="26" spans="1:12" s="696" customFormat="1" ht="13.5" customHeight="1" x14ac:dyDescent="0.2">
      <c r="A26" s="1012" t="s">
        <v>198</v>
      </c>
      <c r="B26" s="538">
        <v>7120</v>
      </c>
      <c r="C26" s="432">
        <v>715</v>
      </c>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v>35004</v>
      </c>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v>300000</v>
      </c>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43174</v>
      </c>
      <c r="F37" s="477"/>
      <c r="G37" s="477"/>
      <c r="H37" s="477"/>
      <c r="I37" s="503"/>
      <c r="J37" s="477"/>
      <c r="K37" s="477"/>
      <c r="L37" s="500"/>
    </row>
    <row r="38" spans="1:12" s="696" customFormat="1" x14ac:dyDescent="0.2">
      <c r="A38" s="1012" t="s">
        <v>510</v>
      </c>
      <c r="B38" s="699">
        <v>7500</v>
      </c>
      <c r="C38" s="503"/>
      <c r="D38" s="503"/>
      <c r="E38" s="741">
        <f>SUM(C58:D61,H58:H61)</f>
        <v>583</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f>147571</f>
        <v>147571</v>
      </c>
      <c r="F43" s="432"/>
      <c r="G43" s="432"/>
      <c r="H43" s="432"/>
      <c r="I43" s="432"/>
      <c r="J43" s="432"/>
      <c r="K43" s="432"/>
      <c r="L43" s="500"/>
    </row>
    <row r="44" spans="1:12" s="696" customFormat="1" ht="13.5" customHeight="1" thickBot="1" x14ac:dyDescent="0.25">
      <c r="A44" s="720" t="s">
        <v>433</v>
      </c>
      <c r="B44" s="701"/>
      <c r="C44" s="684">
        <f>SUM(C24:C43)</f>
        <v>990715</v>
      </c>
      <c r="D44" s="684">
        <f t="shared" ref="D44:K44" si="6">SUM(D24:D43)</f>
        <v>35004</v>
      </c>
      <c r="E44" s="684">
        <f t="shared" si="6"/>
        <v>197328</v>
      </c>
      <c r="F44" s="684">
        <f t="shared" si="6"/>
        <v>0</v>
      </c>
      <c r="G44" s="684">
        <f t="shared" si="6"/>
        <v>0</v>
      </c>
      <c r="H44" s="684">
        <f t="shared" si="6"/>
        <v>300000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996000</v>
      </c>
      <c r="J47" s="503"/>
      <c r="K47" s="503"/>
      <c r="L47" s="705"/>
    </row>
    <row r="48" spans="1:12" s="696" customFormat="1" ht="14.25" x14ac:dyDescent="0.2">
      <c r="A48" s="1014" t="s">
        <v>1685</v>
      </c>
      <c r="B48" s="538">
        <v>8120</v>
      </c>
      <c r="C48" s="510"/>
      <c r="D48" s="510"/>
      <c r="E48" s="503"/>
      <c r="F48" s="510"/>
      <c r="G48" s="503"/>
      <c r="H48" s="503"/>
      <c r="I48" s="741">
        <f>SUM(C26:H26,J26,K26)</f>
        <v>715</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v>0</v>
      </c>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35004</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v>43174</v>
      </c>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v>583</v>
      </c>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v>147571</v>
      </c>
      <c r="I75" s="438"/>
      <c r="J75" s="438"/>
      <c r="K75" s="800"/>
      <c r="L75" s="500"/>
    </row>
    <row r="76" spans="1:12" s="696" customFormat="1" ht="14.25" thickTop="1" thickBot="1" x14ac:dyDescent="0.25">
      <c r="A76" s="1016" t="s">
        <v>508</v>
      </c>
      <c r="B76" s="703"/>
      <c r="C76" s="684">
        <f t="shared" ref="C76:K76" si="7">SUM(C47:C75)</f>
        <v>43757</v>
      </c>
      <c r="D76" s="684">
        <f t="shared" si="7"/>
        <v>0</v>
      </c>
      <c r="E76" s="684">
        <f t="shared" si="7"/>
        <v>0</v>
      </c>
      <c r="F76" s="684">
        <f t="shared" si="7"/>
        <v>0</v>
      </c>
      <c r="G76" s="684">
        <f t="shared" si="7"/>
        <v>0</v>
      </c>
      <c r="H76" s="684">
        <f t="shared" si="7"/>
        <v>147571</v>
      </c>
      <c r="I76" s="684">
        <f t="shared" si="7"/>
        <v>996715</v>
      </c>
      <c r="J76" s="684">
        <f t="shared" si="7"/>
        <v>0</v>
      </c>
      <c r="K76" s="684">
        <f t="shared" si="7"/>
        <v>35004</v>
      </c>
      <c r="L76" s="500"/>
    </row>
    <row r="77" spans="1:12" ht="14.25" thickTop="1" thickBot="1" x14ac:dyDescent="0.25">
      <c r="A77" s="1017" t="s">
        <v>1377</v>
      </c>
      <c r="B77" s="702"/>
      <c r="C77" s="440">
        <f t="shared" ref="C77:K77" si="8">C44-C76</f>
        <v>946958</v>
      </c>
      <c r="D77" s="440">
        <f t="shared" si="8"/>
        <v>35004</v>
      </c>
      <c r="E77" s="440">
        <f t="shared" si="8"/>
        <v>197328</v>
      </c>
      <c r="F77" s="440">
        <f t="shared" si="8"/>
        <v>0</v>
      </c>
      <c r="G77" s="440">
        <f t="shared" si="8"/>
        <v>0</v>
      </c>
      <c r="H77" s="440">
        <f t="shared" si="8"/>
        <v>152429</v>
      </c>
      <c r="I77" s="440">
        <f t="shared" si="8"/>
        <v>-996715</v>
      </c>
      <c r="J77" s="440">
        <f t="shared" si="8"/>
        <v>0</v>
      </c>
      <c r="K77" s="440">
        <f t="shared" si="8"/>
        <v>-35004</v>
      </c>
      <c r="L77" s="38"/>
    </row>
    <row r="78" spans="1:12" ht="29.25" customHeight="1" thickTop="1" thickBot="1" x14ac:dyDescent="0.25">
      <c r="A78" s="2262" t="s">
        <v>681</v>
      </c>
      <c r="B78" s="2263"/>
      <c r="C78" s="439">
        <f t="shared" ref="C78:K78" si="9">C20+C77</f>
        <v>836226</v>
      </c>
      <c r="D78" s="439">
        <f t="shared" si="9"/>
        <v>57086</v>
      </c>
      <c r="E78" s="439">
        <f t="shared" si="9"/>
        <v>-9985</v>
      </c>
      <c r="F78" s="439">
        <f t="shared" si="9"/>
        <v>50499</v>
      </c>
      <c r="G78" s="439">
        <f t="shared" si="9"/>
        <v>175437</v>
      </c>
      <c r="H78" s="439">
        <f t="shared" si="9"/>
        <v>-140138</v>
      </c>
      <c r="I78" s="439">
        <f t="shared" si="9"/>
        <v>-964291</v>
      </c>
      <c r="J78" s="439">
        <f t="shared" si="9"/>
        <v>-13975</v>
      </c>
      <c r="K78" s="439">
        <f t="shared" si="9"/>
        <v>-34999</v>
      </c>
      <c r="L78" s="501"/>
    </row>
    <row r="79" spans="1:12" ht="13.5" thickTop="1" x14ac:dyDescent="0.2">
      <c r="A79" s="812" t="s">
        <v>1955</v>
      </c>
      <c r="B79" s="456"/>
      <c r="C79" s="431">
        <v>-13149</v>
      </c>
      <c r="D79" s="695">
        <v>461473</v>
      </c>
      <c r="E79" s="695">
        <v>10505</v>
      </c>
      <c r="F79" s="695">
        <v>273276</v>
      </c>
      <c r="G79" s="695">
        <v>52569</v>
      </c>
      <c r="H79" s="695">
        <v>346846</v>
      </c>
      <c r="I79" s="695">
        <v>1946692</v>
      </c>
      <c r="J79" s="695">
        <v>48702</v>
      </c>
      <c r="K79" s="695">
        <v>34999</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823077</v>
      </c>
      <c r="D81" s="481">
        <f>SUM(D78:D80)</f>
        <v>518559</v>
      </c>
      <c r="E81" s="481">
        <f t="shared" ref="E81:K81" si="10">SUM(E78:E80)</f>
        <v>520</v>
      </c>
      <c r="F81" s="481">
        <f t="shared" si="10"/>
        <v>323775</v>
      </c>
      <c r="G81" s="481">
        <f t="shared" si="10"/>
        <v>228006</v>
      </c>
      <c r="H81" s="481">
        <f t="shared" si="10"/>
        <v>206708</v>
      </c>
      <c r="I81" s="481">
        <f t="shared" si="10"/>
        <v>982401</v>
      </c>
      <c r="J81" s="481">
        <f t="shared" si="10"/>
        <v>34727</v>
      </c>
      <c r="K81" s="481">
        <f t="shared" si="10"/>
        <v>0</v>
      </c>
      <c r="L81" s="38"/>
    </row>
    <row r="82" spans="1:12" ht="0.75" customHeight="1" thickTop="1" thickBot="1" x14ac:dyDescent="0.25">
      <c r="A82" s="624" t="s">
        <v>399</v>
      </c>
      <c r="B82" s="622"/>
      <c r="C82" s="1126">
        <f>(C81-C79)</f>
        <v>836226</v>
      </c>
      <c r="D82" s="1126">
        <f t="shared" ref="D82:K82" si="11">(D81-D79)</f>
        <v>57086</v>
      </c>
      <c r="E82" s="1126">
        <f t="shared" si="11"/>
        <v>-9985</v>
      </c>
      <c r="F82" s="1126">
        <f t="shared" si="11"/>
        <v>50499</v>
      </c>
      <c r="G82" s="1126">
        <f t="shared" si="11"/>
        <v>175437</v>
      </c>
      <c r="H82" s="1126">
        <f t="shared" si="11"/>
        <v>-140138</v>
      </c>
      <c r="I82" s="1126">
        <f t="shared" si="11"/>
        <v>-964291</v>
      </c>
      <c r="J82" s="1126">
        <f t="shared" si="11"/>
        <v>-13975</v>
      </c>
      <c r="K82" s="1126">
        <f t="shared" si="11"/>
        <v>-34999</v>
      </c>
    </row>
    <row r="83" spans="1:12" ht="14.25" hidden="1" thickTop="1" thickBot="1" x14ac:dyDescent="0.25">
      <c r="A83" s="721" t="s">
        <v>400</v>
      </c>
      <c r="B83" s="623"/>
      <c r="C83" s="1127">
        <f>C82/C81</f>
        <v>1.0159754190677179</v>
      </c>
      <c r="D83" s="1127">
        <f t="shared" ref="D83:K83" si="12">D82/D81</f>
        <v>0.11008583401310169</v>
      </c>
      <c r="E83" s="1127">
        <f t="shared" si="12"/>
        <v>-19.201923076923077</v>
      </c>
      <c r="F83" s="1127">
        <f t="shared" si="12"/>
        <v>0.1559694232105629</v>
      </c>
      <c r="G83" s="1127">
        <f t="shared" si="12"/>
        <v>0.76944027788742397</v>
      </c>
      <c r="H83" s="1127">
        <f t="shared" si="12"/>
        <v>-0.67795150647289892</v>
      </c>
      <c r="I83" s="1127">
        <f t="shared" si="12"/>
        <v>-0.98156557251061427</v>
      </c>
      <c r="J83" s="1127">
        <f t="shared" si="12"/>
        <v>-0.4024246263714113</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fitToHeight="0"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3" activePane="bottomLeft" state="frozen"/>
      <selection activeCell="I7" sqref="I7:S7"/>
      <selection pane="bottomLeft" activeCell="I7" sqref="I7:S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1873</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2465955</v>
      </c>
      <c r="D5" s="414">
        <v>259028</v>
      </c>
      <c r="E5" s="408">
        <v>210276</v>
      </c>
      <c r="F5" s="798">
        <v>124338</v>
      </c>
      <c r="G5" s="408">
        <v>149986</v>
      </c>
      <c r="H5" s="408"/>
      <c r="I5" s="408">
        <v>31709</v>
      </c>
      <c r="J5" s="432">
        <v>149986</v>
      </c>
      <c r="K5" s="408"/>
    </row>
    <row r="6" spans="1:12" ht="14.25" x14ac:dyDescent="0.2">
      <c r="A6" s="903" t="s">
        <v>474</v>
      </c>
      <c r="B6" s="39">
        <v>1130</v>
      </c>
      <c r="C6" s="408"/>
      <c r="D6" s="408"/>
      <c r="E6" s="477"/>
      <c r="F6" s="477"/>
      <c r="G6" s="429"/>
      <c r="H6" s="429"/>
      <c r="I6" s="429"/>
      <c r="J6" s="429"/>
      <c r="K6" s="429"/>
    </row>
    <row r="7" spans="1:12" x14ac:dyDescent="0.2">
      <c r="A7" s="903" t="s">
        <v>116</v>
      </c>
      <c r="B7" s="259">
        <v>1140</v>
      </c>
      <c r="C7" s="408">
        <v>20725</v>
      </c>
      <c r="D7" s="408"/>
      <c r="E7" s="429"/>
      <c r="F7" s="432"/>
      <c r="G7" s="432"/>
      <c r="H7" s="432"/>
      <c r="I7" s="429"/>
      <c r="J7" s="429"/>
      <c r="K7" s="429"/>
    </row>
    <row r="8" spans="1:12" x14ac:dyDescent="0.2">
      <c r="A8" s="903" t="s">
        <v>475</v>
      </c>
      <c r="B8" s="39">
        <v>1150</v>
      </c>
      <c r="C8" s="477"/>
      <c r="D8" s="477"/>
      <c r="E8" s="503"/>
      <c r="F8" s="503"/>
      <c r="G8" s="414">
        <v>149986</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2486680</v>
      </c>
      <c r="D12" s="480">
        <f t="shared" si="0"/>
        <v>259028</v>
      </c>
      <c r="E12" s="480">
        <f t="shared" si="0"/>
        <v>210276</v>
      </c>
      <c r="F12" s="480">
        <f t="shared" si="0"/>
        <v>124338</v>
      </c>
      <c r="G12" s="480">
        <f t="shared" si="0"/>
        <v>299972</v>
      </c>
      <c r="H12" s="480">
        <f t="shared" si="0"/>
        <v>0</v>
      </c>
      <c r="I12" s="480">
        <f t="shared" si="0"/>
        <v>31709</v>
      </c>
      <c r="J12" s="480">
        <f t="shared" si="0"/>
        <v>149986</v>
      </c>
      <c r="K12" s="481">
        <f t="shared" si="0"/>
        <v>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c r="D16" s="408">
        <v>131946</v>
      </c>
      <c r="E16" s="408"/>
      <c r="F16" s="408">
        <v>40000</v>
      </c>
      <c r="G16" s="408">
        <v>10000</v>
      </c>
      <c r="H16" s="408"/>
      <c r="I16" s="408"/>
      <c r="J16" s="432"/>
      <c r="K16" s="408"/>
    </row>
    <row r="17" spans="1:11" ht="12.75" customHeight="1" x14ac:dyDescent="0.2">
      <c r="A17" s="903" t="s">
        <v>926</v>
      </c>
      <c r="B17" s="39">
        <v>1290</v>
      </c>
      <c r="C17" s="479">
        <v>110574</v>
      </c>
      <c r="D17" s="408"/>
      <c r="E17" s="408"/>
      <c r="F17" s="408"/>
      <c r="G17" s="408"/>
      <c r="H17" s="408"/>
      <c r="I17" s="408"/>
      <c r="J17" s="432"/>
      <c r="K17" s="408"/>
    </row>
    <row r="18" spans="1:11" ht="12.75" customHeight="1" thickBot="1" x14ac:dyDescent="0.25">
      <c r="A18" s="460" t="s">
        <v>617</v>
      </c>
      <c r="B18" s="453"/>
      <c r="C18" s="483">
        <f>SUM(C14:C17)</f>
        <v>110574</v>
      </c>
      <c r="D18" s="483">
        <f t="shared" ref="D18:K18" si="1">SUM(D14:D17)</f>
        <v>131946</v>
      </c>
      <c r="E18" s="483">
        <f t="shared" si="1"/>
        <v>0</v>
      </c>
      <c r="F18" s="483">
        <f t="shared" si="1"/>
        <v>40000</v>
      </c>
      <c r="G18" s="483">
        <f t="shared" si="1"/>
        <v>10000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10366</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10366</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920</v>
      </c>
      <c r="D65" s="408">
        <v>300</v>
      </c>
      <c r="E65" s="408">
        <v>44</v>
      </c>
      <c r="F65" s="432">
        <v>225</v>
      </c>
      <c r="G65" s="408">
        <v>142</v>
      </c>
      <c r="H65" s="408">
        <v>233</v>
      </c>
      <c r="I65" s="408">
        <v>715</v>
      </c>
      <c r="J65" s="432">
        <v>68</v>
      </c>
      <c r="K65" s="408">
        <v>5</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920</v>
      </c>
      <c r="D67" s="481">
        <f t="shared" ref="D67:K67" si="2">SUM(D65:D66)</f>
        <v>300</v>
      </c>
      <c r="E67" s="481">
        <f t="shared" si="2"/>
        <v>44</v>
      </c>
      <c r="F67" s="481">
        <f t="shared" si="2"/>
        <v>225</v>
      </c>
      <c r="G67" s="481">
        <f t="shared" si="2"/>
        <v>142</v>
      </c>
      <c r="H67" s="481">
        <f t="shared" si="2"/>
        <v>233</v>
      </c>
      <c r="I67" s="481">
        <f t="shared" si="2"/>
        <v>715</v>
      </c>
      <c r="J67" s="481">
        <f t="shared" si="2"/>
        <v>68</v>
      </c>
      <c r="K67" s="481">
        <f t="shared" si="2"/>
        <v>5</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31950</v>
      </c>
      <c r="D69" s="429"/>
      <c r="E69" s="429"/>
      <c r="F69" s="429"/>
      <c r="G69" s="429"/>
      <c r="H69" s="429"/>
      <c r="I69" s="429"/>
      <c r="J69" s="429"/>
      <c r="K69" s="429"/>
    </row>
    <row r="70" spans="1:11" ht="12.75" customHeight="1" x14ac:dyDescent="0.2">
      <c r="A70" s="903" t="s">
        <v>1156</v>
      </c>
      <c r="B70" s="39">
        <v>1612</v>
      </c>
      <c r="C70" s="479">
        <v>5285</v>
      </c>
      <c r="D70" s="429"/>
      <c r="E70" s="429"/>
      <c r="F70" s="429"/>
      <c r="G70" s="429"/>
      <c r="H70" s="429"/>
      <c r="I70" s="429"/>
      <c r="J70" s="429"/>
      <c r="K70" s="429"/>
    </row>
    <row r="71" spans="1:11" ht="12.75" customHeight="1" x14ac:dyDescent="0.2">
      <c r="A71" s="903" t="s">
        <v>310</v>
      </c>
      <c r="B71" s="39">
        <v>1613</v>
      </c>
      <c r="C71" s="479">
        <v>6012</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2426</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45673</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2057</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2190</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4247</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19098</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v>275</v>
      </c>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19373</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241843</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v>120</v>
      </c>
      <c r="E106" s="432"/>
      <c r="F106" s="432"/>
      <c r="G106" s="432"/>
      <c r="H106" s="432"/>
      <c r="I106" s="427"/>
      <c r="J106" s="432"/>
      <c r="K106" s="432"/>
    </row>
    <row r="107" spans="1:12" ht="12.75" customHeight="1" x14ac:dyDescent="0.2">
      <c r="A107" s="903" t="s">
        <v>81</v>
      </c>
      <c r="B107" s="39">
        <v>1999</v>
      </c>
      <c r="C107" s="479">
        <v>6980</v>
      </c>
      <c r="D107" s="408"/>
      <c r="E107" s="408"/>
      <c r="F107" s="408"/>
      <c r="G107" s="408"/>
      <c r="H107" s="408"/>
      <c r="I107" s="408"/>
      <c r="J107" s="432"/>
      <c r="K107" s="408"/>
    </row>
    <row r="108" spans="1:12" ht="12.75" customHeight="1" thickBot="1" x14ac:dyDescent="0.25">
      <c r="A108" s="460" t="s">
        <v>566</v>
      </c>
      <c r="B108" s="730"/>
      <c r="C108" s="480">
        <f>SUM(C95:C107)</f>
        <v>6980</v>
      </c>
      <c r="D108" s="480">
        <f t="shared" ref="D108:K108" si="3">SUM(D95:D107)</f>
        <v>120</v>
      </c>
      <c r="E108" s="480">
        <f t="shared" si="3"/>
        <v>0</v>
      </c>
      <c r="F108" s="480">
        <f t="shared" si="3"/>
        <v>0</v>
      </c>
      <c r="G108" s="480">
        <f t="shared" si="3"/>
        <v>0</v>
      </c>
      <c r="H108" s="480">
        <f t="shared" si="3"/>
        <v>241843</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2684813</v>
      </c>
      <c r="D109" s="489">
        <f t="shared" si="4"/>
        <v>391394</v>
      </c>
      <c r="E109" s="489">
        <f t="shared" si="4"/>
        <v>210320</v>
      </c>
      <c r="F109" s="489">
        <f t="shared" si="4"/>
        <v>164563</v>
      </c>
      <c r="G109" s="489">
        <f t="shared" si="4"/>
        <v>310114</v>
      </c>
      <c r="H109" s="489">
        <f t="shared" si="4"/>
        <v>242076</v>
      </c>
      <c r="I109" s="489">
        <f t="shared" si="4"/>
        <v>32424</v>
      </c>
      <c r="J109" s="489">
        <f t="shared" si="4"/>
        <v>150054</v>
      </c>
      <c r="K109" s="439">
        <f t="shared" si="4"/>
        <v>5</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1">
        <v>3001</v>
      </c>
      <c r="C117" s="485">
        <v>600995</v>
      </c>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600995</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1773</v>
      </c>
      <c r="B125" s="261">
        <v>3105</v>
      </c>
      <c r="C125" s="408">
        <v>49576</v>
      </c>
      <c r="D125" s="488"/>
      <c r="E125" s="429"/>
      <c r="F125" s="408"/>
      <c r="G125" s="429"/>
      <c r="H125" s="429"/>
      <c r="I125" s="429"/>
      <c r="J125" s="429"/>
      <c r="K125" s="429"/>
    </row>
    <row r="126" spans="1:11" ht="12.75" customHeight="1" x14ac:dyDescent="0.2">
      <c r="A126" s="903" t="s">
        <v>1013</v>
      </c>
      <c r="B126" s="261">
        <v>3110</v>
      </c>
      <c r="C126" s="479">
        <v>75969</v>
      </c>
      <c r="D126" s="408"/>
      <c r="E126" s="429"/>
      <c r="F126" s="408"/>
      <c r="G126" s="429"/>
      <c r="H126" s="429"/>
      <c r="I126" s="429"/>
      <c r="J126" s="429"/>
      <c r="K126" s="429"/>
    </row>
    <row r="127" spans="1:11" ht="12.75" customHeight="1" x14ac:dyDescent="0.2">
      <c r="A127" s="903" t="s">
        <v>111</v>
      </c>
      <c r="B127" s="261">
        <v>3120</v>
      </c>
      <c r="C127" s="408">
        <v>6795</v>
      </c>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132340</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804</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8813</v>
      </c>
      <c r="G151" s="432"/>
      <c r="H151" s="429"/>
      <c r="I151" s="429"/>
      <c r="J151" s="429"/>
      <c r="K151" s="429"/>
    </row>
    <row r="152" spans="1:11" ht="12.75" customHeight="1" x14ac:dyDescent="0.2">
      <c r="A152" s="903" t="s">
        <v>1224</v>
      </c>
      <c r="B152" s="261">
        <v>3510</v>
      </c>
      <c r="C152" s="479"/>
      <c r="D152" s="408"/>
      <c r="E152" s="488"/>
      <c r="F152" s="408">
        <v>46036</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54849</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116400</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6" t="s">
        <v>459</v>
      </c>
      <c r="B172" s="2267"/>
      <c r="C172" s="914">
        <f t="shared" ref="C172:K172" si="6">SUM(C131,C140,C144,C145:C149,C154,C155:C170,C171)</f>
        <v>249544</v>
      </c>
      <c r="D172" s="914">
        <f t="shared" si="6"/>
        <v>0</v>
      </c>
      <c r="E172" s="914">
        <f t="shared" si="6"/>
        <v>0</v>
      </c>
      <c r="F172" s="914">
        <f t="shared" si="6"/>
        <v>54849</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850539</v>
      </c>
      <c r="D173" s="489">
        <f>SUM(D121,D172)</f>
        <v>0</v>
      </c>
      <c r="E173" s="489">
        <f>SUM(E121,E172)</f>
        <v>0</v>
      </c>
      <c r="F173" s="489">
        <f t="shared" ref="F173:K173" si="7">SUM(F121,F172)</f>
        <v>54849</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8" t="s">
        <v>1865</v>
      </c>
      <c r="B175" s="2269"/>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4" t="s">
        <v>901</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1866</v>
      </c>
      <c r="B179" s="2273"/>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4" t="s">
        <v>902</v>
      </c>
      <c r="B184" s="227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1867</v>
      </c>
      <c r="B185" s="2273"/>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90541</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44502</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135043</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98882</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98882</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v>8929</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8929</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v>26773</v>
      </c>
      <c r="D267" s="420"/>
      <c r="E267" s="429"/>
      <c r="F267" s="420"/>
      <c r="G267" s="420"/>
      <c r="H267" s="429"/>
      <c r="I267" s="429"/>
      <c r="J267" s="429"/>
      <c r="K267" s="429"/>
    </row>
    <row r="268" spans="1:11" ht="12.75" customHeight="1" thickTop="1" thickBot="1" x14ac:dyDescent="0.25">
      <c r="A268" s="903" t="s">
        <v>857</v>
      </c>
      <c r="B268" s="39">
        <v>4932</v>
      </c>
      <c r="C268" s="420"/>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5959</v>
      </c>
      <c r="D270" s="420"/>
      <c r="E270" s="429"/>
      <c r="F270" s="420"/>
      <c r="G270" s="420"/>
      <c r="H270" s="429"/>
      <c r="I270" s="429"/>
      <c r="J270" s="429"/>
      <c r="K270" s="429"/>
    </row>
    <row r="271" spans="1:11" ht="12.75" customHeight="1" thickTop="1" thickBot="1" x14ac:dyDescent="0.25">
      <c r="A271" s="903" t="s">
        <v>436</v>
      </c>
      <c r="B271" s="39">
        <v>4992</v>
      </c>
      <c r="C271" s="493">
        <v>28451</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0" t="s">
        <v>1719</v>
      </c>
      <c r="B273" s="2271"/>
      <c r="C273" s="489">
        <f t="shared" ref="C273:H273" si="10">SUM(C191,C201,C211,C216,C224,C228,C229,C259:C272)</f>
        <v>304037</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304037</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3839389</v>
      </c>
      <c r="D275" s="489">
        <f t="shared" si="12"/>
        <v>391394</v>
      </c>
      <c r="E275" s="489">
        <f t="shared" si="12"/>
        <v>210320</v>
      </c>
      <c r="F275" s="489">
        <f t="shared" si="12"/>
        <v>219412</v>
      </c>
      <c r="G275" s="489">
        <f t="shared" si="12"/>
        <v>310114</v>
      </c>
      <c r="H275" s="489">
        <f t="shared" si="12"/>
        <v>242076</v>
      </c>
      <c r="I275" s="489">
        <f t="shared" si="12"/>
        <v>32424</v>
      </c>
      <c r="J275" s="489">
        <f t="shared" si="12"/>
        <v>150054</v>
      </c>
      <c r="K275" s="439">
        <f t="shared" si="12"/>
        <v>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54" activePane="bottomLeft" state="frozen"/>
      <selection activeCell="I7" sqref="I7:S7"/>
      <selection pane="bottomLeft" activeCell="I7" sqref="I7:S7"/>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4"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0" t="s">
        <v>335</v>
      </c>
      <c r="B3" s="2281"/>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1330548</v>
      </c>
      <c r="D5" s="408">
        <v>180162</v>
      </c>
      <c r="E5" s="408"/>
      <c r="F5" s="408">
        <v>16932</v>
      </c>
      <c r="G5" s="408"/>
      <c r="H5" s="408"/>
      <c r="I5" s="432"/>
      <c r="J5" s="432"/>
      <c r="K5" s="410">
        <f>SUM(C5:J5)</f>
        <v>1527642</v>
      </c>
      <c r="L5" s="408">
        <v>1530425</v>
      </c>
    </row>
    <row r="6" spans="1:14" x14ac:dyDescent="0.2">
      <c r="A6" s="1754" t="s">
        <v>1749</v>
      </c>
      <c r="B6" s="266" t="s">
        <v>1747</v>
      </c>
      <c r="C6" s="503"/>
      <c r="D6" s="503"/>
      <c r="E6" s="408"/>
      <c r="F6" s="503"/>
      <c r="G6" s="503"/>
      <c r="H6" s="503"/>
      <c r="I6" s="503"/>
      <c r="J6" s="503"/>
      <c r="K6" s="410">
        <f>SUM(C6,E6)</f>
        <v>0</v>
      </c>
      <c r="L6" s="408"/>
    </row>
    <row r="7" spans="1:14" x14ac:dyDescent="0.2">
      <c r="A7" s="1754" t="s">
        <v>170</v>
      </c>
      <c r="B7" s="266" t="s">
        <v>1121</v>
      </c>
      <c r="C7" s="432">
        <v>125537</v>
      </c>
      <c r="D7" s="432">
        <v>29071</v>
      </c>
      <c r="E7" s="432">
        <v>5111</v>
      </c>
      <c r="F7" s="432">
        <v>11928</v>
      </c>
      <c r="G7" s="432">
        <v>1495</v>
      </c>
      <c r="H7" s="432"/>
      <c r="I7" s="432"/>
      <c r="J7" s="432"/>
      <c r="K7" s="410">
        <f t="shared" ref="K7:K32" si="0">SUM(C7:J7)</f>
        <v>173142</v>
      </c>
      <c r="L7" s="408">
        <v>176967</v>
      </c>
    </row>
    <row r="8" spans="1:14" x14ac:dyDescent="0.2">
      <c r="A8" s="1754" t="s">
        <v>171</v>
      </c>
      <c r="B8" s="266">
        <v>1200</v>
      </c>
      <c r="C8" s="408">
        <v>436132</v>
      </c>
      <c r="D8" s="408">
        <v>83097</v>
      </c>
      <c r="E8" s="408">
        <v>1088</v>
      </c>
      <c r="F8" s="408">
        <v>1736</v>
      </c>
      <c r="G8" s="408"/>
      <c r="H8" s="408"/>
      <c r="I8" s="432"/>
      <c r="J8" s="432"/>
      <c r="K8" s="410">
        <f t="shared" si="0"/>
        <v>522053</v>
      </c>
      <c r="L8" s="408">
        <v>533366</v>
      </c>
    </row>
    <row r="9" spans="1:14" x14ac:dyDescent="0.2">
      <c r="A9" s="1754" t="s">
        <v>818</v>
      </c>
      <c r="B9" s="266" t="s">
        <v>1122</v>
      </c>
      <c r="C9" s="432">
        <v>70080</v>
      </c>
      <c r="D9" s="432">
        <v>14379</v>
      </c>
      <c r="E9" s="432"/>
      <c r="F9" s="432">
        <v>440</v>
      </c>
      <c r="G9" s="432"/>
      <c r="H9" s="432"/>
      <c r="I9" s="432"/>
      <c r="J9" s="432"/>
      <c r="K9" s="410">
        <f t="shared" si="0"/>
        <v>84899</v>
      </c>
      <c r="L9" s="408">
        <v>81345</v>
      </c>
    </row>
    <row r="10" spans="1:14" x14ac:dyDescent="0.2">
      <c r="A10" s="1754" t="s">
        <v>819</v>
      </c>
      <c r="B10" s="266">
        <v>1250</v>
      </c>
      <c r="C10" s="408">
        <v>52572</v>
      </c>
      <c r="D10" s="408">
        <v>18673</v>
      </c>
      <c r="E10" s="408"/>
      <c r="F10" s="408">
        <v>54316</v>
      </c>
      <c r="G10" s="408"/>
      <c r="H10" s="408"/>
      <c r="I10" s="432"/>
      <c r="J10" s="432"/>
      <c r="K10" s="410">
        <f t="shared" si="0"/>
        <v>125561</v>
      </c>
      <c r="L10" s="408">
        <v>116573</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207647</v>
      </c>
      <c r="D14" s="408">
        <v>16493</v>
      </c>
      <c r="E14" s="408">
        <v>8682</v>
      </c>
      <c r="F14" s="408">
        <v>5585</v>
      </c>
      <c r="G14" s="408">
        <v>3437</v>
      </c>
      <c r="H14" s="408">
        <v>3055</v>
      </c>
      <c r="I14" s="432"/>
      <c r="J14" s="432"/>
      <c r="K14" s="410">
        <f t="shared" si="0"/>
        <v>244899</v>
      </c>
      <c r="L14" s="408">
        <v>251313</v>
      </c>
    </row>
    <row r="15" spans="1:14" x14ac:dyDescent="0.2">
      <c r="A15" s="1754" t="s">
        <v>1118</v>
      </c>
      <c r="B15" s="266">
        <v>1600</v>
      </c>
      <c r="C15" s="408">
        <v>2513</v>
      </c>
      <c r="D15" s="408">
        <v>28</v>
      </c>
      <c r="E15" s="408"/>
      <c r="F15" s="408"/>
      <c r="G15" s="408"/>
      <c r="H15" s="408"/>
      <c r="I15" s="432"/>
      <c r="J15" s="432"/>
      <c r="K15" s="410">
        <f t="shared" si="0"/>
        <v>2541</v>
      </c>
      <c r="L15" s="408">
        <v>3237</v>
      </c>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c r="D18" s="408"/>
      <c r="E18" s="408"/>
      <c r="F18" s="408"/>
      <c r="G18" s="408"/>
      <c r="H18" s="408"/>
      <c r="I18" s="432"/>
      <c r="J18" s="432"/>
      <c r="K18" s="410">
        <f t="shared" si="0"/>
        <v>0</v>
      </c>
      <c r="L18" s="408"/>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2225029</v>
      </c>
      <c r="D33" s="411">
        <f t="shared" ref="D33:L33" si="1">SUM(D5:D32)</f>
        <v>341903</v>
      </c>
      <c r="E33" s="411">
        <f t="shared" si="1"/>
        <v>14881</v>
      </c>
      <c r="F33" s="411">
        <f t="shared" si="1"/>
        <v>90937</v>
      </c>
      <c r="G33" s="411">
        <f t="shared" si="1"/>
        <v>4932</v>
      </c>
      <c r="H33" s="411">
        <f t="shared" si="1"/>
        <v>3055</v>
      </c>
      <c r="I33" s="411">
        <f t="shared" si="1"/>
        <v>0</v>
      </c>
      <c r="J33" s="411">
        <f t="shared" si="1"/>
        <v>0</v>
      </c>
      <c r="K33" s="411">
        <f t="shared" si="1"/>
        <v>2680737</v>
      </c>
      <c r="L33" s="411">
        <f t="shared" si="1"/>
        <v>2693226</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c r="D36" s="414"/>
      <c r="E36" s="414">
        <v>46118</v>
      </c>
      <c r="F36" s="414"/>
      <c r="G36" s="414"/>
      <c r="H36" s="414"/>
      <c r="I36" s="432"/>
      <c r="J36" s="432"/>
      <c r="K36" s="410">
        <f t="shared" ref="K36:K41" si="2">SUM(C36:J36)</f>
        <v>46118</v>
      </c>
      <c r="L36" s="408">
        <v>46750</v>
      </c>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v>14112</v>
      </c>
      <c r="D38" s="408">
        <v>3655</v>
      </c>
      <c r="E38" s="408"/>
      <c r="F38" s="408">
        <v>656</v>
      </c>
      <c r="G38" s="408"/>
      <c r="H38" s="408"/>
      <c r="I38" s="432"/>
      <c r="J38" s="432"/>
      <c r="K38" s="410">
        <f t="shared" si="2"/>
        <v>18423</v>
      </c>
      <c r="L38" s="408">
        <v>18667</v>
      </c>
    </row>
    <row r="39" spans="1:14" x14ac:dyDescent="0.2">
      <c r="A39" s="1754" t="s">
        <v>221</v>
      </c>
      <c r="B39" s="266">
        <v>2140</v>
      </c>
      <c r="C39" s="408"/>
      <c r="D39" s="408"/>
      <c r="E39" s="408"/>
      <c r="F39" s="408"/>
      <c r="G39" s="408"/>
      <c r="H39" s="408"/>
      <c r="I39" s="432"/>
      <c r="J39" s="432"/>
      <c r="K39" s="410">
        <f t="shared" si="2"/>
        <v>0</v>
      </c>
      <c r="L39" s="408"/>
    </row>
    <row r="40" spans="1:14" x14ac:dyDescent="0.2">
      <c r="A40" s="1754" t="s">
        <v>222</v>
      </c>
      <c r="B40" s="266">
        <v>2150</v>
      </c>
      <c r="C40" s="408"/>
      <c r="D40" s="408"/>
      <c r="E40" s="408">
        <v>181150</v>
      </c>
      <c r="F40" s="408"/>
      <c r="G40" s="408"/>
      <c r="H40" s="408"/>
      <c r="I40" s="432"/>
      <c r="J40" s="432"/>
      <c r="K40" s="410">
        <f t="shared" si="2"/>
        <v>181150</v>
      </c>
      <c r="L40" s="408">
        <v>150500</v>
      </c>
    </row>
    <row r="41" spans="1:14" x14ac:dyDescent="0.2">
      <c r="A41" s="1754" t="s">
        <v>1883</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14112</v>
      </c>
      <c r="D42" s="411">
        <f t="shared" ref="D42:L42" si="3">SUM(D36:D41)</f>
        <v>3655</v>
      </c>
      <c r="E42" s="411">
        <f t="shared" si="3"/>
        <v>227268</v>
      </c>
      <c r="F42" s="411">
        <f t="shared" si="3"/>
        <v>656</v>
      </c>
      <c r="G42" s="411">
        <f t="shared" si="3"/>
        <v>0</v>
      </c>
      <c r="H42" s="411">
        <f t="shared" si="3"/>
        <v>0</v>
      </c>
      <c r="I42" s="411">
        <f t="shared" si="3"/>
        <v>0</v>
      </c>
      <c r="J42" s="411">
        <f t="shared" si="3"/>
        <v>0</v>
      </c>
      <c r="K42" s="411">
        <f t="shared" si="3"/>
        <v>245691</v>
      </c>
      <c r="L42" s="411">
        <f t="shared" si="3"/>
        <v>215917</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c r="D44" s="414"/>
      <c r="E44" s="414">
        <v>4058</v>
      </c>
      <c r="F44" s="414">
        <v>9432</v>
      </c>
      <c r="G44" s="414"/>
      <c r="H44" s="414"/>
      <c r="I44" s="432"/>
      <c r="J44" s="432"/>
      <c r="K44" s="416">
        <f>SUM(C44:J44)</f>
        <v>13490</v>
      </c>
      <c r="L44" s="414">
        <v>4975</v>
      </c>
    </row>
    <row r="45" spans="1:14" x14ac:dyDescent="0.2">
      <c r="A45" s="1754" t="s">
        <v>956</v>
      </c>
      <c r="B45" s="266">
        <v>2220</v>
      </c>
      <c r="C45" s="408">
        <v>54360</v>
      </c>
      <c r="D45" s="408">
        <v>10608</v>
      </c>
      <c r="E45" s="408">
        <v>14008</v>
      </c>
      <c r="F45" s="408"/>
      <c r="G45" s="408">
        <v>2459</v>
      </c>
      <c r="H45" s="408"/>
      <c r="I45" s="432"/>
      <c r="J45" s="432"/>
      <c r="K45" s="416">
        <f>SUM(C45:J45)</f>
        <v>81435</v>
      </c>
      <c r="L45" s="408">
        <v>138093</v>
      </c>
    </row>
    <row r="46" spans="1:14" x14ac:dyDescent="0.2">
      <c r="A46" s="1754" t="s">
        <v>957</v>
      </c>
      <c r="B46" s="266">
        <v>2230</v>
      </c>
      <c r="C46" s="408"/>
      <c r="D46" s="408"/>
      <c r="E46" s="408">
        <v>8383</v>
      </c>
      <c r="F46" s="408"/>
      <c r="G46" s="408"/>
      <c r="H46" s="408"/>
      <c r="I46" s="432"/>
      <c r="J46" s="432"/>
      <c r="K46" s="416">
        <f>SUM(C46:J46)</f>
        <v>8383</v>
      </c>
      <c r="L46" s="408">
        <v>9400</v>
      </c>
    </row>
    <row r="47" spans="1:14" ht="12.75" customHeight="1" thickBot="1" x14ac:dyDescent="0.25">
      <c r="A47" s="877" t="s">
        <v>641</v>
      </c>
      <c r="B47" s="464" t="s">
        <v>33</v>
      </c>
      <c r="C47" s="411">
        <f>SUM(C44:C46)</f>
        <v>54360</v>
      </c>
      <c r="D47" s="411">
        <f t="shared" ref="D47:K47" si="4">SUM(D44:D46)</f>
        <v>10608</v>
      </c>
      <c r="E47" s="411">
        <f t="shared" si="4"/>
        <v>26449</v>
      </c>
      <c r="F47" s="411">
        <f t="shared" si="4"/>
        <v>9432</v>
      </c>
      <c r="G47" s="411">
        <f t="shared" si="4"/>
        <v>2459</v>
      </c>
      <c r="H47" s="411">
        <f t="shared" si="4"/>
        <v>0</v>
      </c>
      <c r="I47" s="411">
        <f t="shared" si="4"/>
        <v>0</v>
      </c>
      <c r="J47" s="411">
        <f t="shared" si="4"/>
        <v>0</v>
      </c>
      <c r="K47" s="411">
        <f t="shared" si="4"/>
        <v>103308</v>
      </c>
      <c r="L47" s="411">
        <f>SUM(L44:L46)</f>
        <v>152468</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v>3539</v>
      </c>
      <c r="D49" s="414">
        <v>23</v>
      </c>
      <c r="E49" s="414">
        <v>2500</v>
      </c>
      <c r="F49" s="414">
        <v>5343</v>
      </c>
      <c r="G49" s="414"/>
      <c r="H49" s="414">
        <v>3216</v>
      </c>
      <c r="I49" s="432"/>
      <c r="J49" s="432"/>
      <c r="K49" s="416">
        <f>SUM(C49:J49)</f>
        <v>14621</v>
      </c>
      <c r="L49" s="414">
        <v>14632</v>
      </c>
    </row>
    <row r="50" spans="1:14" x14ac:dyDescent="0.2">
      <c r="A50" s="1754" t="s">
        <v>959</v>
      </c>
      <c r="B50" s="266">
        <v>2320</v>
      </c>
      <c r="C50" s="408">
        <v>48461</v>
      </c>
      <c r="D50" s="408">
        <v>11337</v>
      </c>
      <c r="E50" s="408">
        <v>491</v>
      </c>
      <c r="F50" s="408">
        <v>275</v>
      </c>
      <c r="G50" s="408"/>
      <c r="H50" s="408">
        <v>388</v>
      </c>
      <c r="I50" s="432"/>
      <c r="J50" s="432"/>
      <c r="K50" s="416">
        <f>SUM(C50:J50)</f>
        <v>60952</v>
      </c>
      <c r="L50" s="408">
        <v>62619</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52000</v>
      </c>
      <c r="D53" s="411">
        <f t="shared" ref="D53:L53" si="5">SUM(D49:D52)</f>
        <v>11360</v>
      </c>
      <c r="E53" s="411">
        <f t="shared" si="5"/>
        <v>2991</v>
      </c>
      <c r="F53" s="411">
        <f t="shared" si="5"/>
        <v>5618</v>
      </c>
      <c r="G53" s="411">
        <f t="shared" si="5"/>
        <v>0</v>
      </c>
      <c r="H53" s="411">
        <f t="shared" si="5"/>
        <v>3604</v>
      </c>
      <c r="I53" s="411">
        <f t="shared" si="5"/>
        <v>0</v>
      </c>
      <c r="J53" s="411">
        <f t="shared" si="5"/>
        <v>0</v>
      </c>
      <c r="K53" s="411">
        <f t="shared" si="5"/>
        <v>75573</v>
      </c>
      <c r="L53" s="411">
        <f t="shared" si="5"/>
        <v>77251</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192306</v>
      </c>
      <c r="D55" s="414">
        <v>44446</v>
      </c>
      <c r="E55" s="414"/>
      <c r="F55" s="414">
        <v>3038</v>
      </c>
      <c r="G55" s="414">
        <v>1828</v>
      </c>
      <c r="H55" s="414">
        <v>886</v>
      </c>
      <c r="I55" s="432"/>
      <c r="J55" s="432"/>
      <c r="K55" s="416">
        <f>SUM(C55:J55)</f>
        <v>242504</v>
      </c>
      <c r="L55" s="414">
        <v>240666</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192306</v>
      </c>
      <c r="D57" s="417">
        <f t="shared" ref="D57:K57" si="6">SUM(D55:D56)</f>
        <v>44446</v>
      </c>
      <c r="E57" s="417">
        <f t="shared" si="6"/>
        <v>0</v>
      </c>
      <c r="F57" s="417">
        <f t="shared" si="6"/>
        <v>3038</v>
      </c>
      <c r="G57" s="417">
        <f t="shared" si="6"/>
        <v>1828</v>
      </c>
      <c r="H57" s="417">
        <f t="shared" si="6"/>
        <v>886</v>
      </c>
      <c r="I57" s="417">
        <f t="shared" si="6"/>
        <v>0</v>
      </c>
      <c r="J57" s="417">
        <f t="shared" si="6"/>
        <v>0</v>
      </c>
      <c r="K57" s="417">
        <f t="shared" si="6"/>
        <v>242504</v>
      </c>
      <c r="L57" s="411">
        <f>SUM(L55:L56)</f>
        <v>240666</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v>40471</v>
      </c>
      <c r="D60" s="408">
        <v>6919</v>
      </c>
      <c r="E60" s="408"/>
      <c r="F60" s="408">
        <v>561</v>
      </c>
      <c r="G60" s="408"/>
      <c r="H60" s="408"/>
      <c r="I60" s="432"/>
      <c r="J60" s="432"/>
      <c r="K60" s="416">
        <f t="shared" si="7"/>
        <v>47951</v>
      </c>
      <c r="L60" s="408">
        <v>48702</v>
      </c>
      <c r="M60" s="14"/>
      <c r="N60" s="14"/>
    </row>
    <row r="61" spans="1:14" s="15" customFormat="1" x14ac:dyDescent="0.2">
      <c r="A61" s="1754" t="s">
        <v>219</v>
      </c>
      <c r="B61" s="266">
        <v>2540</v>
      </c>
      <c r="C61" s="408"/>
      <c r="D61" s="408"/>
      <c r="E61" s="408"/>
      <c r="F61" s="408"/>
      <c r="G61" s="408"/>
      <c r="H61" s="408"/>
      <c r="I61" s="432"/>
      <c r="J61" s="432"/>
      <c r="K61" s="416">
        <f t="shared" si="7"/>
        <v>0</v>
      </c>
      <c r="L61" s="408"/>
      <c r="M61" s="14"/>
      <c r="N61" s="14"/>
    </row>
    <row r="62" spans="1:14" s="15" customFormat="1" x14ac:dyDescent="0.2">
      <c r="A62" s="1754" t="s">
        <v>1107</v>
      </c>
      <c r="B62" s="266">
        <v>2550</v>
      </c>
      <c r="C62" s="408">
        <v>11436</v>
      </c>
      <c r="D62" s="408">
        <v>1762</v>
      </c>
      <c r="E62" s="408">
        <v>8588</v>
      </c>
      <c r="F62" s="408">
        <v>2398</v>
      </c>
      <c r="G62" s="408">
        <v>816</v>
      </c>
      <c r="H62" s="408"/>
      <c r="I62" s="432"/>
      <c r="J62" s="432"/>
      <c r="K62" s="416">
        <f t="shared" si="7"/>
        <v>25000</v>
      </c>
      <c r="L62" s="408"/>
      <c r="M62" s="14"/>
      <c r="N62" s="14"/>
    </row>
    <row r="63" spans="1:14" s="14" customFormat="1" x14ac:dyDescent="0.2">
      <c r="A63" s="1754" t="s">
        <v>106</v>
      </c>
      <c r="B63" s="266">
        <v>2560</v>
      </c>
      <c r="C63" s="408"/>
      <c r="D63" s="408"/>
      <c r="E63" s="408">
        <f>150683-21448-583</f>
        <v>128652</v>
      </c>
      <c r="F63" s="408">
        <v>5565</v>
      </c>
      <c r="G63" s="408"/>
      <c r="H63" s="408"/>
      <c r="I63" s="432"/>
      <c r="J63" s="432"/>
      <c r="K63" s="416">
        <f t="shared" si="7"/>
        <v>134217</v>
      </c>
      <c r="L63" s="408">
        <v>160550</v>
      </c>
    </row>
    <row r="64" spans="1:14" s="14" customFormat="1" x14ac:dyDescent="0.2">
      <c r="A64" s="1761" t="s">
        <v>107</v>
      </c>
      <c r="B64" s="267">
        <v>2570</v>
      </c>
      <c r="C64" s="414"/>
      <c r="D64" s="414"/>
      <c r="E64" s="414">
        <f>9176+21448+583</f>
        <v>31207</v>
      </c>
      <c r="F64" s="414"/>
      <c r="G64" s="414"/>
      <c r="H64" s="414">
        <v>158</v>
      </c>
      <c r="I64" s="432"/>
      <c r="J64" s="432"/>
      <c r="K64" s="416">
        <f t="shared" si="7"/>
        <v>31365</v>
      </c>
      <c r="L64" s="414">
        <v>32400</v>
      </c>
    </row>
    <row r="65" spans="1:14" s="15" customFormat="1" ht="12.75" customHeight="1" thickBot="1" x14ac:dyDescent="0.25">
      <c r="A65" s="877" t="s">
        <v>815</v>
      </c>
      <c r="B65" s="464" t="s">
        <v>36</v>
      </c>
      <c r="C65" s="411">
        <f>SUM(C59:C64)</f>
        <v>51907</v>
      </c>
      <c r="D65" s="411">
        <f t="shared" ref="D65:L65" si="8">SUM(D59:D64)</f>
        <v>8681</v>
      </c>
      <c r="E65" s="411">
        <f t="shared" si="8"/>
        <v>168447</v>
      </c>
      <c r="F65" s="411">
        <f t="shared" si="8"/>
        <v>8524</v>
      </c>
      <c r="G65" s="411">
        <f t="shared" si="8"/>
        <v>816</v>
      </c>
      <c r="H65" s="411">
        <f t="shared" si="8"/>
        <v>158</v>
      </c>
      <c r="I65" s="411">
        <f t="shared" si="8"/>
        <v>0</v>
      </c>
      <c r="J65" s="411">
        <f t="shared" si="8"/>
        <v>0</v>
      </c>
      <c r="K65" s="411">
        <f t="shared" si="8"/>
        <v>238533</v>
      </c>
      <c r="L65" s="411">
        <f t="shared" si="8"/>
        <v>241652</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364685</v>
      </c>
      <c r="D74" s="421">
        <f t="shared" ref="D74:K74" si="10">SUM(D42,D47,D53,D57,D65,D72,D73)</f>
        <v>78750</v>
      </c>
      <c r="E74" s="421">
        <f t="shared" si="10"/>
        <v>425155</v>
      </c>
      <c r="F74" s="421">
        <f t="shared" si="10"/>
        <v>27268</v>
      </c>
      <c r="G74" s="421">
        <f t="shared" si="10"/>
        <v>5103</v>
      </c>
      <c r="H74" s="421">
        <f t="shared" si="10"/>
        <v>4648</v>
      </c>
      <c r="I74" s="421">
        <f t="shared" si="10"/>
        <v>0</v>
      </c>
      <c r="J74" s="421">
        <f t="shared" si="10"/>
        <v>0</v>
      </c>
      <c r="K74" s="421">
        <f t="shared" si="10"/>
        <v>905609</v>
      </c>
      <c r="L74" s="421">
        <f>SUM(L42,L47,L53,L57,L65,L72,L73)</f>
        <v>927954</v>
      </c>
    </row>
    <row r="75" spans="1:14" s="23" customFormat="1" ht="18" customHeight="1" thickTop="1" thickBot="1" x14ac:dyDescent="0.25">
      <c r="A75" s="1753" t="s">
        <v>50</v>
      </c>
      <c r="B75" s="1747" t="s">
        <v>655</v>
      </c>
      <c r="C75" s="419"/>
      <c r="D75" s="419">
        <v>7</v>
      </c>
      <c r="E75" s="419">
        <v>876</v>
      </c>
      <c r="F75" s="419">
        <v>460</v>
      </c>
      <c r="G75" s="419"/>
      <c r="H75" s="419"/>
      <c r="I75" s="425"/>
      <c r="J75" s="425"/>
      <c r="K75" s="411">
        <f>SUM(C75:J75)</f>
        <v>1343</v>
      </c>
      <c r="L75" s="420">
        <v>1425</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v>128139</v>
      </c>
      <c r="F79" s="409"/>
      <c r="G79" s="409"/>
      <c r="H79" s="408"/>
      <c r="I79" s="503"/>
      <c r="J79" s="503"/>
      <c r="K79" s="410">
        <f t="shared" si="11"/>
        <v>128139</v>
      </c>
      <c r="L79" s="408">
        <v>102000</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v>11000</v>
      </c>
      <c r="F83" s="409"/>
      <c r="G83" s="409"/>
      <c r="H83" s="408"/>
      <c r="I83" s="503"/>
      <c r="J83" s="503"/>
      <c r="K83" s="410">
        <f t="shared" si="11"/>
        <v>11000</v>
      </c>
      <c r="L83" s="408">
        <v>11000</v>
      </c>
    </row>
    <row r="84" spans="1:12" ht="13.5" thickBot="1" x14ac:dyDescent="0.25">
      <c r="A84" s="877" t="s">
        <v>1851</v>
      </c>
      <c r="B84" s="529">
        <v>4100</v>
      </c>
      <c r="C84" s="409"/>
      <c r="D84" s="409"/>
      <c r="E84" s="411">
        <f>SUM(E78:E83)</f>
        <v>139139</v>
      </c>
      <c r="F84" s="409"/>
      <c r="G84" s="409"/>
      <c r="H84" s="411">
        <f>SUM(H78:H83)</f>
        <v>0</v>
      </c>
      <c r="I84" s="503"/>
      <c r="J84" s="503"/>
      <c r="K84" s="411">
        <f>SUM(K78:K83)</f>
        <v>139139</v>
      </c>
      <c r="L84" s="411">
        <f>SUM(L78:L83)</f>
        <v>113000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223293</v>
      </c>
      <c r="I86" s="503"/>
      <c r="J86" s="503"/>
      <c r="K86" s="516">
        <f t="shared" ref="K86:K98" si="12">H86</f>
        <v>223293</v>
      </c>
      <c r="L86" s="438">
        <v>206000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2010</v>
      </c>
      <c r="B92" s="1752">
        <v>4200</v>
      </c>
      <c r="C92" s="409"/>
      <c r="D92" s="409"/>
      <c r="E92" s="433"/>
      <c r="F92" s="409"/>
      <c r="G92" s="409"/>
      <c r="H92" s="1052">
        <f>SUM(H85:H91)</f>
        <v>223293</v>
      </c>
      <c r="I92" s="503"/>
      <c r="J92" s="503"/>
      <c r="K92" s="516">
        <f t="shared" si="12"/>
        <v>223293</v>
      </c>
      <c r="L92" s="1052">
        <f>SUM(L85:L91)</f>
        <v>206000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139139</v>
      </c>
      <c r="F102" s="409"/>
      <c r="G102" s="409"/>
      <c r="H102" s="421">
        <f>SUM(H84,H92,H100,H101)</f>
        <v>223293</v>
      </c>
      <c r="I102" s="503"/>
      <c r="J102" s="503"/>
      <c r="K102" s="421">
        <f>SUM(K84,K92,K100,K101)</f>
        <v>362432</v>
      </c>
      <c r="L102" s="421">
        <f>SUM(L84,L92,L100,L101)</f>
        <v>319000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v>21800</v>
      </c>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21800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v>585</v>
      </c>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22385</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2589714</v>
      </c>
      <c r="D114" s="411">
        <f t="shared" ref="D114:K114" si="13">SUM(D33,D74,D75,D102,D112,D113)</f>
        <v>420660</v>
      </c>
      <c r="E114" s="411">
        <f t="shared" si="13"/>
        <v>580051</v>
      </c>
      <c r="F114" s="411">
        <f t="shared" si="13"/>
        <v>118665</v>
      </c>
      <c r="G114" s="411">
        <f t="shared" si="13"/>
        <v>10035</v>
      </c>
      <c r="H114" s="411">
        <f>SUM(H33,H74,H75,H102,H112,H113)</f>
        <v>230996</v>
      </c>
      <c r="I114" s="411">
        <f t="shared" si="13"/>
        <v>0</v>
      </c>
      <c r="J114" s="411">
        <f t="shared" si="13"/>
        <v>0</v>
      </c>
      <c r="K114" s="411">
        <f t="shared" si="13"/>
        <v>3950121</v>
      </c>
      <c r="L114" s="411">
        <f>SUM(L33,L74,L75,L102,L112,L113)</f>
        <v>3963990</v>
      </c>
    </row>
    <row r="115" spans="1:14" ht="23.25" thickTop="1" x14ac:dyDescent="0.2">
      <c r="A115" s="1766" t="s">
        <v>1155</v>
      </c>
      <c r="B115" s="882"/>
      <c r="C115" s="412"/>
      <c r="D115" s="412"/>
      <c r="E115" s="412"/>
      <c r="F115" s="412"/>
      <c r="G115" s="412"/>
      <c r="H115" s="412"/>
      <c r="I115" s="412"/>
      <c r="J115" s="412"/>
      <c r="K115" s="436">
        <f>'Revenues 9-14'!C275-'Expenditures 15-22'!K114</f>
        <v>-110732</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8" t="s">
        <v>334</v>
      </c>
      <c r="B117" s="2279"/>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v>165602</v>
      </c>
      <c r="D124" s="408">
        <v>27570</v>
      </c>
      <c r="E124" s="408">
        <v>42567</v>
      </c>
      <c r="F124" s="408">
        <v>83918</v>
      </c>
      <c r="G124" s="408">
        <v>49105</v>
      </c>
      <c r="H124" s="408"/>
      <c r="I124" s="432"/>
      <c r="J124" s="432"/>
      <c r="K124" s="411">
        <f>SUM(C124:J124)</f>
        <v>368762</v>
      </c>
      <c r="L124" s="408">
        <v>437903</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165602</v>
      </c>
      <c r="D127" s="411">
        <f t="shared" ref="D127:L127" si="14">SUM(D122:D126)</f>
        <v>27570</v>
      </c>
      <c r="E127" s="411">
        <f t="shared" si="14"/>
        <v>42567</v>
      </c>
      <c r="F127" s="411">
        <f t="shared" si="14"/>
        <v>83918</v>
      </c>
      <c r="G127" s="411">
        <f t="shared" si="14"/>
        <v>49105</v>
      </c>
      <c r="H127" s="411">
        <f t="shared" si="14"/>
        <v>0</v>
      </c>
      <c r="I127" s="411">
        <f t="shared" si="14"/>
        <v>0</v>
      </c>
      <c r="J127" s="411">
        <f t="shared" si="14"/>
        <v>0</v>
      </c>
      <c r="K127" s="411">
        <f t="shared" si="14"/>
        <v>368762</v>
      </c>
      <c r="L127" s="411">
        <f t="shared" si="14"/>
        <v>437903</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165602</v>
      </c>
      <c r="D129" s="421">
        <f t="shared" ref="D129:L129" si="15">SUM(D120,D127,D128)</f>
        <v>27570</v>
      </c>
      <c r="E129" s="421">
        <f t="shared" si="15"/>
        <v>42567</v>
      </c>
      <c r="F129" s="421">
        <f t="shared" si="15"/>
        <v>83918</v>
      </c>
      <c r="G129" s="421">
        <f t="shared" si="15"/>
        <v>49105</v>
      </c>
      <c r="H129" s="421">
        <f t="shared" si="15"/>
        <v>0</v>
      </c>
      <c r="I129" s="421">
        <f t="shared" si="15"/>
        <v>0</v>
      </c>
      <c r="J129" s="421">
        <f t="shared" si="15"/>
        <v>0</v>
      </c>
      <c r="K129" s="421">
        <f t="shared" si="15"/>
        <v>368762</v>
      </c>
      <c r="L129" s="421">
        <f t="shared" si="15"/>
        <v>437903</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v>550</v>
      </c>
      <c r="I145" s="429"/>
      <c r="J145" s="409"/>
      <c r="K145" s="416">
        <f>SUM(H145)</f>
        <v>550</v>
      </c>
      <c r="L145" s="408"/>
    </row>
    <row r="146" spans="1:14" ht="12.75" customHeight="1" thickBot="1" x14ac:dyDescent="0.25">
      <c r="A146" s="878" t="s">
        <v>711</v>
      </c>
      <c r="B146" s="824" t="s">
        <v>814</v>
      </c>
      <c r="C146" s="409"/>
      <c r="D146" s="409"/>
      <c r="E146" s="409"/>
      <c r="F146" s="409"/>
      <c r="G146" s="409"/>
      <c r="H146" s="685">
        <f>SUM(H141:H145)</f>
        <v>550</v>
      </c>
      <c r="I146" s="429"/>
      <c r="J146" s="409"/>
      <c r="K146" s="1052">
        <f>SUM(K141:K145)</f>
        <v>550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v>1000</v>
      </c>
    </row>
    <row r="148" spans="1:14" ht="12.75" customHeight="1" thickBot="1" x14ac:dyDescent="0.25">
      <c r="A148" s="877" t="s">
        <v>724</v>
      </c>
      <c r="B148" s="464" t="s">
        <v>571</v>
      </c>
      <c r="C148" s="409"/>
      <c r="D148" s="409"/>
      <c r="E148" s="409"/>
      <c r="F148" s="409"/>
      <c r="G148" s="409"/>
      <c r="H148" s="411">
        <f>SUM(H146,H147)</f>
        <v>550</v>
      </c>
      <c r="I148" s="429"/>
      <c r="J148" s="409"/>
      <c r="K148" s="411">
        <f>SUM(K146:K147)</f>
        <v>550</v>
      </c>
      <c r="L148" s="411">
        <f>SUM(L141:L145,L147)</f>
        <v>1000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9" t="s">
        <v>705</v>
      </c>
      <c r="B150" s="2290"/>
      <c r="C150" s="411">
        <f>SUM(C129,C130,C138,C148,C149)</f>
        <v>165602</v>
      </c>
      <c r="D150" s="411">
        <f t="shared" ref="D150:K150" si="16">SUM(D129,D130,D138,D148,D149)</f>
        <v>27570</v>
      </c>
      <c r="E150" s="411">
        <f t="shared" si="16"/>
        <v>42567</v>
      </c>
      <c r="F150" s="411">
        <f t="shared" si="16"/>
        <v>83918</v>
      </c>
      <c r="G150" s="411">
        <f t="shared" si="16"/>
        <v>49105</v>
      </c>
      <c r="H150" s="411">
        <f t="shared" si="16"/>
        <v>550</v>
      </c>
      <c r="I150" s="411">
        <f t="shared" si="16"/>
        <v>0</v>
      </c>
      <c r="J150" s="411">
        <f t="shared" si="16"/>
        <v>0</v>
      </c>
      <c r="K150" s="411">
        <f t="shared" si="16"/>
        <v>369312</v>
      </c>
      <c r="L150" s="411">
        <f>SUM(L129,L130,L138,L148,L149)</f>
        <v>438903</v>
      </c>
    </row>
    <row r="151" spans="1:14" ht="12.75" customHeight="1" thickTop="1" x14ac:dyDescent="0.2">
      <c r="A151" s="2285" t="s">
        <v>1378</v>
      </c>
      <c r="B151" s="2286"/>
      <c r="C151" s="412"/>
      <c r="D151" s="412"/>
      <c r="E151" s="412"/>
      <c r="F151" s="412"/>
      <c r="G151" s="412"/>
      <c r="H151" s="412"/>
      <c r="I151" s="412"/>
      <c r="J151" s="409"/>
      <c r="K151" s="436">
        <f>'Revenues 9-14'!D275-'Expenditures 15-22'!K150</f>
        <v>22082</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8" t="s">
        <v>706</v>
      </c>
      <c r="B153" s="2137"/>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f>36910-7451</f>
        <v>29459</v>
      </c>
      <c r="I163" s="409"/>
      <c r="J163" s="409"/>
      <c r="K163" s="410">
        <f>SUM(C163:H163)</f>
        <v>29459</v>
      </c>
      <c r="L163" s="1804">
        <v>26305</v>
      </c>
    </row>
    <row r="164" spans="1:14" ht="33.75" customHeight="1" x14ac:dyDescent="0.2">
      <c r="A164" s="1774" t="s">
        <v>290</v>
      </c>
      <c r="B164" s="532" t="s">
        <v>32</v>
      </c>
      <c r="C164" s="409"/>
      <c r="D164" s="409"/>
      <c r="E164" s="409"/>
      <c r="F164" s="409"/>
      <c r="G164" s="409"/>
      <c r="H164" s="1807">
        <v>378174</v>
      </c>
      <c r="I164" s="409"/>
      <c r="J164" s="409"/>
      <c r="K164" s="410">
        <f>SUM(C164:J164)</f>
        <v>378174</v>
      </c>
      <c r="L164" s="1807">
        <v>190000</v>
      </c>
    </row>
    <row r="165" spans="1:14" ht="13.5" customHeight="1" thickBot="1" x14ac:dyDescent="0.25">
      <c r="A165" s="1758" t="s">
        <v>865</v>
      </c>
      <c r="B165" s="533" t="s">
        <v>87</v>
      </c>
      <c r="C165" s="409"/>
      <c r="D165" s="409"/>
      <c r="E165" s="422"/>
      <c r="F165" s="409"/>
      <c r="G165" s="409"/>
      <c r="H165" s="1807">
        <v>10000</v>
      </c>
      <c r="I165" s="503"/>
      <c r="J165" s="409"/>
      <c r="K165" s="410">
        <f>SUM(C165:J165)</f>
        <v>10000</v>
      </c>
      <c r="L165" s="1807"/>
    </row>
    <row r="166" spans="1:14" ht="12.75" customHeight="1" thickTop="1" thickBot="1" x14ac:dyDescent="0.25">
      <c r="A166" s="877" t="s">
        <v>724</v>
      </c>
      <c r="B166" s="464" t="s">
        <v>571</v>
      </c>
      <c r="C166" s="409"/>
      <c r="D166" s="409"/>
      <c r="E166" s="424">
        <f>SUM(E162,E163,E164,E165)</f>
        <v>0</v>
      </c>
      <c r="F166" s="409"/>
      <c r="G166" s="409"/>
      <c r="H166" s="421">
        <f>SUM(H162,H163,H164,H165)</f>
        <v>417633</v>
      </c>
      <c r="I166" s="433"/>
      <c r="J166" s="409"/>
      <c r="K166" s="421">
        <f>SUM(K162,K163,K164,K165)</f>
        <v>417633</v>
      </c>
      <c r="L166" s="421">
        <f>SUM(L162,L163,L164,L165)</f>
        <v>216305</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417633</v>
      </c>
      <c r="I168" s="433"/>
      <c r="J168" s="409"/>
      <c r="K168" s="421">
        <f>SUM(K154,K166,K167)</f>
        <v>417633</v>
      </c>
      <c r="L168" s="421">
        <f>SUM(L154,L166,L167)</f>
        <v>216305</v>
      </c>
    </row>
    <row r="169" spans="1:14" ht="23.25" thickTop="1" x14ac:dyDescent="0.2">
      <c r="A169" s="1766" t="s">
        <v>1155</v>
      </c>
      <c r="B169" s="463"/>
      <c r="C169" s="409"/>
      <c r="D169" s="409"/>
      <c r="E169" s="409"/>
      <c r="F169" s="409"/>
      <c r="G169" s="409"/>
      <c r="H169" s="412"/>
      <c r="I169" s="409"/>
      <c r="J169" s="409"/>
      <c r="K169" s="436">
        <f>'Revenues 9-14'!E275-'Expenditures 15-22'!K168</f>
        <v>-207313</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5000</v>
      </c>
      <c r="D176" s="408"/>
      <c r="E176" s="408">
        <v>156462</v>
      </c>
      <c r="F176" s="408"/>
      <c r="G176" s="408"/>
      <c r="H176" s="408"/>
      <c r="I176" s="432"/>
      <c r="J176" s="432"/>
      <c r="K176" s="410">
        <f>SUM(C176:J176)</f>
        <v>161462</v>
      </c>
      <c r="L176" s="408">
        <v>195000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5000</v>
      </c>
      <c r="D178" s="421">
        <f t="shared" ref="D178:J178" si="17">SUM(D174,D176,D177)</f>
        <v>0</v>
      </c>
      <c r="E178" s="421">
        <f t="shared" si="17"/>
        <v>156462</v>
      </c>
      <c r="F178" s="421">
        <f t="shared" si="17"/>
        <v>0</v>
      </c>
      <c r="G178" s="421">
        <f t="shared" si="17"/>
        <v>0</v>
      </c>
      <c r="H178" s="421">
        <f t="shared" si="17"/>
        <v>0</v>
      </c>
      <c r="I178" s="421">
        <f t="shared" si="17"/>
        <v>0</v>
      </c>
      <c r="J178" s="421">
        <f t="shared" si="17"/>
        <v>0</v>
      </c>
      <c r="K178" s="421">
        <f>SUM(K174,K176,K177)</f>
        <v>161462</v>
      </c>
      <c r="L178" s="421">
        <f>SUM(L174, L176:L177)</f>
        <v>195000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v>7451</v>
      </c>
      <c r="I201" s="409"/>
      <c r="J201" s="409"/>
      <c r="K201" s="1051">
        <f>H201</f>
        <v>7451</v>
      </c>
      <c r="L201" s="408"/>
    </row>
    <row r="202" spans="1:14" ht="12.75" customHeight="1" thickBot="1" x14ac:dyDescent="0.25">
      <c r="A202" s="1805" t="s">
        <v>724</v>
      </c>
      <c r="B202" s="1748" t="s">
        <v>571</v>
      </c>
      <c r="C202" s="409"/>
      <c r="D202" s="409"/>
      <c r="E202" s="409"/>
      <c r="F202" s="409"/>
      <c r="G202" s="409"/>
      <c r="H202" s="421">
        <f>SUM(H198,H199,H200,H201)</f>
        <v>7451</v>
      </c>
      <c r="I202" s="409"/>
      <c r="J202" s="409"/>
      <c r="K202" s="421">
        <f>SUM(K198,K199,K200,K201)</f>
        <v>7451</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5000</v>
      </c>
      <c r="D204" s="411">
        <f>SUM(D178,D179)</f>
        <v>0</v>
      </c>
      <c r="E204" s="411">
        <f>SUM(E178,E179,E190)</f>
        <v>156462</v>
      </c>
      <c r="F204" s="411">
        <f>SUM(F178,F179)</f>
        <v>0</v>
      </c>
      <c r="G204" s="411">
        <f>SUM(G178,G179)</f>
        <v>0</v>
      </c>
      <c r="H204" s="411">
        <f>SUM(H178,H179,H190,H202,H203)</f>
        <v>7451</v>
      </c>
      <c r="I204" s="411">
        <f>SUM(I178,I179)</f>
        <v>0</v>
      </c>
      <c r="J204" s="411">
        <f>SUM(J178,J179)</f>
        <v>0</v>
      </c>
      <c r="K204" s="410">
        <f>SUM(K178,K179,K190,K202,K203)</f>
        <v>168913</v>
      </c>
      <c r="L204" s="411">
        <f>SUM(L178,L179,L190,L202,L203)</f>
        <v>195000</v>
      </c>
    </row>
    <row r="205" spans="1:14" ht="23.25" thickTop="1" x14ac:dyDescent="0.2">
      <c r="A205" s="1766" t="s">
        <v>1155</v>
      </c>
      <c r="B205" s="463"/>
      <c r="C205" s="412"/>
      <c r="D205" s="412"/>
      <c r="E205" s="412"/>
      <c r="F205" s="412"/>
      <c r="G205" s="412"/>
      <c r="H205" s="412"/>
      <c r="I205" s="409"/>
      <c r="J205" s="409"/>
      <c r="K205" s="436">
        <f>'Revenues 9-14'!F275-'Expenditures 15-22'!K204</f>
        <v>50499</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2" t="s">
        <v>1119</v>
      </c>
      <c r="B207" s="2293"/>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22925</v>
      </c>
      <c r="E209" s="409"/>
      <c r="F209" s="409"/>
      <c r="G209" s="409"/>
      <c r="H209" s="409"/>
      <c r="I209" s="409"/>
      <c r="J209" s="409"/>
      <c r="K209" s="410">
        <f>D209</f>
        <v>22925</v>
      </c>
      <c r="L209" s="408">
        <v>24462</v>
      </c>
    </row>
    <row r="210" spans="1:12" x14ac:dyDescent="0.2">
      <c r="A210" s="1754" t="s">
        <v>170</v>
      </c>
      <c r="B210" s="266" t="s">
        <v>1121</v>
      </c>
      <c r="C210" s="409"/>
      <c r="D210" s="432">
        <v>6453</v>
      </c>
      <c r="E210" s="409"/>
      <c r="F210" s="409"/>
      <c r="G210" s="409"/>
      <c r="H210" s="409"/>
      <c r="I210" s="409"/>
      <c r="J210" s="409"/>
      <c r="K210" s="410">
        <f t="shared" ref="K210:K222" si="19">D210</f>
        <v>6453</v>
      </c>
      <c r="L210" s="408">
        <v>6925</v>
      </c>
    </row>
    <row r="211" spans="1:12" x14ac:dyDescent="0.2">
      <c r="A211" s="1754" t="s">
        <v>171</v>
      </c>
      <c r="B211" s="266">
        <v>1200</v>
      </c>
      <c r="C211" s="409"/>
      <c r="D211" s="408">
        <v>29157</v>
      </c>
      <c r="E211" s="409"/>
      <c r="F211" s="409"/>
      <c r="G211" s="409"/>
      <c r="H211" s="409"/>
      <c r="I211" s="409"/>
      <c r="J211" s="409"/>
      <c r="K211" s="410">
        <f t="shared" si="19"/>
        <v>29157</v>
      </c>
      <c r="L211" s="408">
        <v>31202</v>
      </c>
    </row>
    <row r="212" spans="1:12" x14ac:dyDescent="0.2">
      <c r="A212" s="1754" t="s">
        <v>315</v>
      </c>
      <c r="B212" s="266" t="s">
        <v>1122</v>
      </c>
      <c r="C212" s="409"/>
      <c r="D212" s="432">
        <v>5760</v>
      </c>
      <c r="E212" s="409"/>
      <c r="F212" s="409"/>
      <c r="G212" s="409"/>
      <c r="H212" s="409"/>
      <c r="I212" s="409"/>
      <c r="J212" s="409"/>
      <c r="K212" s="410">
        <f t="shared" si="19"/>
        <v>5760</v>
      </c>
      <c r="L212" s="408">
        <v>2601</v>
      </c>
    </row>
    <row r="213" spans="1:12" x14ac:dyDescent="0.2">
      <c r="A213" s="1754" t="s">
        <v>316</v>
      </c>
      <c r="B213" s="266">
        <v>1250</v>
      </c>
      <c r="C213" s="409"/>
      <c r="D213" s="408">
        <v>8035</v>
      </c>
      <c r="E213" s="409"/>
      <c r="F213" s="409"/>
      <c r="G213" s="409"/>
      <c r="H213" s="409"/>
      <c r="I213" s="409"/>
      <c r="J213" s="409"/>
      <c r="K213" s="410">
        <f t="shared" si="19"/>
        <v>8035</v>
      </c>
      <c r="L213" s="408">
        <v>7512</v>
      </c>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v>5369</v>
      </c>
      <c r="E217" s="409"/>
      <c r="F217" s="409"/>
      <c r="G217" s="409"/>
      <c r="H217" s="409"/>
      <c r="I217" s="409"/>
      <c r="J217" s="409"/>
      <c r="K217" s="410">
        <f t="shared" si="19"/>
        <v>5369</v>
      </c>
      <c r="L217" s="408">
        <v>5249</v>
      </c>
    </row>
    <row r="218" spans="1:12" x14ac:dyDescent="0.2">
      <c r="A218" s="1754" t="s">
        <v>1118</v>
      </c>
      <c r="B218" s="266">
        <v>1600</v>
      </c>
      <c r="C218" s="409"/>
      <c r="D218" s="408">
        <v>91</v>
      </c>
      <c r="E218" s="409"/>
      <c r="F218" s="409"/>
      <c r="G218" s="409"/>
      <c r="H218" s="409"/>
      <c r="I218" s="409"/>
      <c r="J218" s="409"/>
      <c r="K218" s="410">
        <f t="shared" si="19"/>
        <v>91</v>
      </c>
      <c r="L218" s="408">
        <v>134</v>
      </c>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77790</v>
      </c>
      <c r="E223" s="409"/>
      <c r="F223" s="409"/>
      <c r="G223" s="409"/>
      <c r="H223" s="409"/>
      <c r="I223" s="409"/>
      <c r="J223" s="409"/>
      <c r="K223" s="411">
        <f>SUM(K209:K222)</f>
        <v>77790</v>
      </c>
      <c r="L223" s="411">
        <f>SUM(L209:L222)</f>
        <v>78085</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v>546</v>
      </c>
      <c r="E226" s="409"/>
      <c r="F226" s="409"/>
      <c r="G226" s="409"/>
      <c r="H226" s="409"/>
      <c r="I226" s="409"/>
      <c r="J226" s="409"/>
      <c r="K226" s="410">
        <f t="shared" ref="K226:K231" si="20">D226</f>
        <v>546</v>
      </c>
      <c r="L226" s="408">
        <v>600</v>
      </c>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v>2566</v>
      </c>
      <c r="E228" s="409"/>
      <c r="F228" s="409"/>
      <c r="G228" s="409"/>
      <c r="H228" s="409"/>
      <c r="I228" s="409"/>
      <c r="J228" s="409"/>
      <c r="K228" s="410">
        <f t="shared" si="20"/>
        <v>2566</v>
      </c>
      <c r="L228" s="408">
        <v>2593</v>
      </c>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c r="E230" s="409"/>
      <c r="F230" s="409"/>
      <c r="G230" s="409"/>
      <c r="H230" s="409"/>
      <c r="I230" s="409"/>
      <c r="J230" s="409"/>
      <c r="K230" s="410">
        <f t="shared" si="20"/>
        <v>0</v>
      </c>
      <c r="L230" s="408"/>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3112</v>
      </c>
      <c r="E232" s="409"/>
      <c r="F232" s="409"/>
      <c r="G232" s="409"/>
      <c r="H232" s="409"/>
      <c r="I232" s="409"/>
      <c r="J232" s="409"/>
      <c r="K232" s="411">
        <f>SUM(K226:K231)</f>
        <v>3112</v>
      </c>
      <c r="L232" s="411">
        <f>SUM(L226:L231)</f>
        <v>3193</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c r="E234" s="409"/>
      <c r="F234" s="409"/>
      <c r="G234" s="409"/>
      <c r="H234" s="409"/>
      <c r="I234" s="409"/>
      <c r="J234" s="409"/>
      <c r="K234" s="416">
        <f>D234</f>
        <v>0</v>
      </c>
      <c r="L234" s="414"/>
    </row>
    <row r="235" spans="1:12" x14ac:dyDescent="0.2">
      <c r="A235" s="1754" t="s">
        <v>956</v>
      </c>
      <c r="B235" s="266">
        <v>2220</v>
      </c>
      <c r="C235" s="409"/>
      <c r="D235" s="408">
        <v>6539</v>
      </c>
      <c r="E235" s="409"/>
      <c r="F235" s="409"/>
      <c r="G235" s="409"/>
      <c r="H235" s="409"/>
      <c r="I235" s="409"/>
      <c r="J235" s="409"/>
      <c r="K235" s="416">
        <f>D235</f>
        <v>6539</v>
      </c>
      <c r="L235" s="408">
        <v>4347</v>
      </c>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6539</v>
      </c>
      <c r="E237" s="409"/>
      <c r="F237" s="409"/>
      <c r="G237" s="409"/>
      <c r="H237" s="409"/>
      <c r="I237" s="409"/>
      <c r="J237" s="409"/>
      <c r="K237" s="411">
        <f>SUM(K234:K236)</f>
        <v>6539</v>
      </c>
      <c r="L237" s="411">
        <f>SUM(L234:L236)</f>
        <v>4347</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v>205</v>
      </c>
      <c r="E239" s="409"/>
      <c r="F239" s="409"/>
      <c r="G239" s="409"/>
      <c r="H239" s="409"/>
      <c r="I239" s="409"/>
      <c r="J239" s="409"/>
      <c r="K239" s="416">
        <f>D239</f>
        <v>205</v>
      </c>
      <c r="L239" s="414">
        <v>205</v>
      </c>
    </row>
    <row r="240" spans="1:12" x14ac:dyDescent="0.2">
      <c r="A240" s="1754" t="s">
        <v>959</v>
      </c>
      <c r="B240" s="266">
        <v>2320</v>
      </c>
      <c r="C240" s="409"/>
      <c r="D240" s="408">
        <v>775</v>
      </c>
      <c r="E240" s="409"/>
      <c r="F240" s="409"/>
      <c r="G240" s="409"/>
      <c r="H240" s="409"/>
      <c r="I240" s="409"/>
      <c r="J240" s="409"/>
      <c r="K240" s="416">
        <f t="shared" ref="K240:K250" si="21">D240</f>
        <v>775</v>
      </c>
      <c r="L240" s="408">
        <v>775</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980</v>
      </c>
      <c r="E251" s="409"/>
      <c r="F251" s="409"/>
      <c r="G251" s="409"/>
      <c r="H251" s="409"/>
      <c r="I251" s="409"/>
      <c r="J251" s="409"/>
      <c r="K251" s="411">
        <f>SUM(K239:K250)</f>
        <v>980</v>
      </c>
      <c r="L251" s="411">
        <f>SUM(L239:L250)</f>
        <v>980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11253</v>
      </c>
      <c r="E253" s="409"/>
      <c r="F253" s="409"/>
      <c r="G253" s="409"/>
      <c r="H253" s="409"/>
      <c r="I253" s="409"/>
      <c r="J253" s="409"/>
      <c r="K253" s="416">
        <f>D253</f>
        <v>11253</v>
      </c>
      <c r="L253" s="414">
        <v>11236</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11253</v>
      </c>
      <c r="E255" s="409"/>
      <c r="F255" s="409"/>
      <c r="G255" s="409"/>
      <c r="H255" s="409"/>
      <c r="I255" s="409"/>
      <c r="J255" s="409"/>
      <c r="K255" s="411">
        <f>SUM(K253:K254)</f>
        <v>11253</v>
      </c>
      <c r="L255" s="411">
        <f>SUM(L253:L254)</f>
        <v>11236</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7562</v>
      </c>
      <c r="E258" s="409"/>
      <c r="F258" s="409"/>
      <c r="G258" s="409"/>
      <c r="H258" s="409"/>
      <c r="I258" s="409"/>
      <c r="J258" s="409"/>
      <c r="K258" s="416">
        <f t="shared" ref="K258:K263" si="22">D258</f>
        <v>7562</v>
      </c>
      <c r="L258" s="408">
        <v>7693</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27370</v>
      </c>
      <c r="E260" s="409"/>
      <c r="F260" s="409"/>
      <c r="G260" s="409"/>
      <c r="H260" s="409"/>
      <c r="I260" s="409"/>
      <c r="J260" s="409"/>
      <c r="K260" s="416">
        <f t="shared" si="22"/>
        <v>27370</v>
      </c>
      <c r="L260" s="408">
        <v>29772</v>
      </c>
    </row>
    <row r="261" spans="1:12" x14ac:dyDescent="0.2">
      <c r="A261" s="1754" t="s">
        <v>1107</v>
      </c>
      <c r="B261" s="266">
        <v>2550</v>
      </c>
      <c r="C261" s="409"/>
      <c r="D261" s="408"/>
      <c r="E261" s="409"/>
      <c r="F261" s="409"/>
      <c r="G261" s="409"/>
      <c r="H261" s="409"/>
      <c r="I261" s="409"/>
      <c r="J261" s="409"/>
      <c r="K261" s="416">
        <f t="shared" si="22"/>
        <v>0</v>
      </c>
      <c r="L261" s="408"/>
    </row>
    <row r="262" spans="1:12" x14ac:dyDescent="0.2">
      <c r="A262" s="1754" t="s">
        <v>106</v>
      </c>
      <c r="B262" s="266">
        <v>2560</v>
      </c>
      <c r="C262" s="409"/>
      <c r="D262" s="408"/>
      <c r="E262" s="409"/>
      <c r="F262" s="409"/>
      <c r="G262" s="409"/>
      <c r="H262" s="409"/>
      <c r="I262" s="409"/>
      <c r="J262" s="409"/>
      <c r="K262" s="416">
        <f t="shared" si="22"/>
        <v>0</v>
      </c>
      <c r="L262" s="408"/>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34932</v>
      </c>
      <c r="E264" s="409"/>
      <c r="F264" s="409"/>
      <c r="G264" s="409"/>
      <c r="H264" s="409"/>
      <c r="I264" s="409"/>
      <c r="J264" s="409"/>
      <c r="K264" s="411">
        <f>SUM(K257:K263)</f>
        <v>34932</v>
      </c>
      <c r="L264" s="411">
        <f>SUM(L257:L263)</f>
        <v>37465</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56816</v>
      </c>
      <c r="E273" s="409"/>
      <c r="F273" s="409"/>
      <c r="G273" s="409"/>
      <c r="H273" s="409"/>
      <c r="I273" s="409"/>
      <c r="J273" s="409"/>
      <c r="K273" s="421">
        <f>SUM(K232,K237,K251,K255,K264,K271,K272)</f>
        <v>56816</v>
      </c>
      <c r="L273" s="421">
        <f>SUM(L232,L237,L251,L255,L264,L271,L272)</f>
        <v>57221</v>
      </c>
    </row>
    <row r="274" spans="1:12" ht="18" customHeight="1" thickTop="1" thickBot="1" x14ac:dyDescent="0.25">
      <c r="A274" s="1782" t="s">
        <v>1021</v>
      </c>
      <c r="B274" s="263">
        <v>3000</v>
      </c>
      <c r="C274" s="409"/>
      <c r="D274" s="420">
        <v>71</v>
      </c>
      <c r="E274" s="409"/>
      <c r="F274" s="409"/>
      <c r="G274" s="409"/>
      <c r="H274" s="409"/>
      <c r="I274" s="409"/>
      <c r="J274" s="409"/>
      <c r="K274" s="424">
        <f>D274</f>
        <v>71</v>
      </c>
      <c r="L274" s="420">
        <v>75</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9" t="s">
        <v>584</v>
      </c>
      <c r="B288" s="2291"/>
      <c r="C288" s="409"/>
      <c r="D288" s="411">
        <f>SUM(D223,D273,D274,D278)</f>
        <v>134677</v>
      </c>
      <c r="E288" s="409"/>
      <c r="F288" s="409"/>
      <c r="G288" s="409"/>
      <c r="H288" s="411">
        <f>H286</f>
        <v>0</v>
      </c>
      <c r="I288" s="409"/>
      <c r="J288" s="409"/>
      <c r="K288" s="411">
        <f>SUM(K223,K273,K274,K278,K286,K287)</f>
        <v>134677</v>
      </c>
      <c r="L288" s="411">
        <f>SUM(L223,L273,L274,L278,L286,L287)</f>
        <v>135381</v>
      </c>
    </row>
    <row r="289" spans="1:14" ht="23.25" thickTop="1" x14ac:dyDescent="0.2">
      <c r="A289" s="891" t="s">
        <v>1155</v>
      </c>
      <c r="B289" s="892"/>
      <c r="C289" s="409"/>
      <c r="D289" s="412"/>
      <c r="E289" s="409"/>
      <c r="F289" s="409"/>
      <c r="G289" s="409"/>
      <c r="H289" s="437"/>
      <c r="I289" s="409"/>
      <c r="J289" s="409"/>
      <c r="K289" s="436">
        <f>'Revenues 9-14'!G275-'Expenditures 15-22'!K288</f>
        <v>175437</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8" t="s">
        <v>149</v>
      </c>
      <c r="B291" s="2282"/>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v>127161</v>
      </c>
      <c r="F294" s="408"/>
      <c r="G294" s="408">
        <v>407482</v>
      </c>
      <c r="H294" s="408"/>
      <c r="I294" s="432"/>
      <c r="J294" s="432"/>
      <c r="K294" s="410">
        <f>SUM(C294:J294)</f>
        <v>534643</v>
      </c>
      <c r="L294" s="432">
        <v>549300</v>
      </c>
    </row>
    <row r="295" spans="1:14" ht="13.5" customHeight="1" x14ac:dyDescent="0.2">
      <c r="A295" s="1785" t="s">
        <v>1134</v>
      </c>
      <c r="B295" s="266" t="s">
        <v>654</v>
      </c>
      <c r="C295" s="408"/>
      <c r="D295" s="408"/>
      <c r="E295" s="408"/>
      <c r="F295" s="408"/>
      <c r="G295" s="408"/>
      <c r="H295" s="408"/>
      <c r="I295" s="432"/>
      <c r="J295" s="432"/>
      <c r="K295" s="410">
        <f>SUM(C295:J295)</f>
        <v>0</v>
      </c>
      <c r="L295" s="408">
        <v>147635</v>
      </c>
    </row>
    <row r="296" spans="1:14" ht="12.75" customHeight="1" thickBot="1" x14ac:dyDescent="0.25">
      <c r="A296" s="877" t="s">
        <v>952</v>
      </c>
      <c r="B296" s="464" t="s">
        <v>649</v>
      </c>
      <c r="C296" s="421">
        <f>SUM(C294:C295)</f>
        <v>0</v>
      </c>
      <c r="D296" s="421">
        <f t="shared" ref="D296:L296" si="23">SUM(D294:D295)</f>
        <v>0</v>
      </c>
      <c r="E296" s="421">
        <f t="shared" si="23"/>
        <v>127161</v>
      </c>
      <c r="F296" s="421">
        <f t="shared" si="23"/>
        <v>0</v>
      </c>
      <c r="G296" s="421">
        <f t="shared" si="23"/>
        <v>407482</v>
      </c>
      <c r="H296" s="421">
        <f t="shared" si="23"/>
        <v>0</v>
      </c>
      <c r="I296" s="421">
        <f t="shared" si="23"/>
        <v>0</v>
      </c>
      <c r="J296" s="421">
        <f t="shared" si="23"/>
        <v>0</v>
      </c>
      <c r="K296" s="421">
        <f t="shared" si="23"/>
        <v>534643</v>
      </c>
      <c r="L296" s="421">
        <f t="shared" si="23"/>
        <v>696935</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7" t="s">
        <v>314</v>
      </c>
      <c r="B305" s="2288"/>
      <c r="C305" s="411">
        <f>SUM(C296)</f>
        <v>0</v>
      </c>
      <c r="D305" s="411">
        <f>SUM(D296)</f>
        <v>0</v>
      </c>
      <c r="E305" s="411">
        <f>SUM(E296,E303)</f>
        <v>127161</v>
      </c>
      <c r="F305" s="411">
        <f>SUM(F296)</f>
        <v>0</v>
      </c>
      <c r="G305" s="411">
        <f>SUM(G296)</f>
        <v>407482</v>
      </c>
      <c r="H305" s="411">
        <f>SUM(H296,H303)</f>
        <v>0</v>
      </c>
      <c r="I305" s="411">
        <f>SUM(I296)</f>
        <v>0</v>
      </c>
      <c r="J305" s="411">
        <f>SUM(J296)</f>
        <v>0</v>
      </c>
      <c r="K305" s="411">
        <f>SUM(K296,K303,K304)</f>
        <v>534643</v>
      </c>
      <c r="L305" s="411">
        <f>SUM(L296,L303,L304)</f>
        <v>696935</v>
      </c>
    </row>
    <row r="306" spans="1:14" ht="23.25" customHeight="1" thickTop="1" x14ac:dyDescent="0.2">
      <c r="A306" s="2283" t="s">
        <v>1155</v>
      </c>
      <c r="B306" s="2284"/>
      <c r="C306" s="415"/>
      <c r="D306" s="415"/>
      <c r="E306" s="415"/>
      <c r="F306" s="415"/>
      <c r="G306" s="415"/>
      <c r="H306" s="415"/>
      <c r="I306" s="415"/>
      <c r="J306" s="415"/>
      <c r="K306" s="426">
        <f>'Revenues 9-14'!H275-'Expenditures 15-22'!K305</f>
        <v>-292567</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4" t="s">
        <v>155</v>
      </c>
      <c r="B308" s="2295"/>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6" t="s">
        <v>1049</v>
      </c>
      <c r="B310" s="2295"/>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19765</v>
      </c>
      <c r="F313" s="432"/>
      <c r="G313" s="432"/>
      <c r="H313" s="432"/>
      <c r="I313" s="432"/>
      <c r="J313" s="432"/>
      <c r="K313" s="1051">
        <f t="shared" ref="K313:K320" si="24">SUM(C313:J313)</f>
        <v>19765</v>
      </c>
      <c r="L313" s="432">
        <v>18842</v>
      </c>
      <c r="M313" s="899"/>
      <c r="N313" s="899"/>
    </row>
    <row r="314" spans="1:14" s="18" customFormat="1" x14ac:dyDescent="0.2">
      <c r="A314" s="881" t="s">
        <v>339</v>
      </c>
      <c r="B314" s="525" t="s">
        <v>320</v>
      </c>
      <c r="C314" s="432"/>
      <c r="D314" s="432"/>
      <c r="E314" s="432">
        <v>3601</v>
      </c>
      <c r="F314" s="432"/>
      <c r="G314" s="432"/>
      <c r="H314" s="432"/>
      <c r="I314" s="432"/>
      <c r="J314" s="432"/>
      <c r="K314" s="1051">
        <f t="shared" si="24"/>
        <v>3601</v>
      </c>
      <c r="L314" s="432">
        <v>5000</v>
      </c>
      <c r="M314" s="899"/>
      <c r="N314" s="899"/>
    </row>
    <row r="315" spans="1:14" s="18" customFormat="1" x14ac:dyDescent="0.2">
      <c r="A315" s="881" t="s">
        <v>272</v>
      </c>
      <c r="B315" s="525" t="s">
        <v>321</v>
      </c>
      <c r="C315" s="432"/>
      <c r="D315" s="432"/>
      <c r="E315" s="432">
        <v>9625</v>
      </c>
      <c r="F315" s="432"/>
      <c r="G315" s="432"/>
      <c r="H315" s="432"/>
      <c r="I315" s="432"/>
      <c r="J315" s="432"/>
      <c r="K315" s="1051">
        <f t="shared" si="24"/>
        <v>9625</v>
      </c>
      <c r="L315" s="432">
        <v>10000</v>
      </c>
      <c r="M315" s="899"/>
      <c r="N315" s="899"/>
    </row>
    <row r="316" spans="1:14" s="18" customFormat="1" x14ac:dyDescent="0.2">
      <c r="A316" s="881" t="s">
        <v>797</v>
      </c>
      <c r="B316" s="525" t="s">
        <v>322</v>
      </c>
      <c r="C316" s="432">
        <v>78179</v>
      </c>
      <c r="D316" s="432">
        <v>23613</v>
      </c>
      <c r="E316" s="432">
        <v>780</v>
      </c>
      <c r="F316" s="432"/>
      <c r="G316" s="432"/>
      <c r="H316" s="432"/>
      <c r="I316" s="432"/>
      <c r="J316" s="432"/>
      <c r="K316" s="1051">
        <f t="shared" si="24"/>
        <v>102572</v>
      </c>
      <c r="L316" s="432">
        <v>103978</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v>9175</v>
      </c>
      <c r="F318" s="432"/>
      <c r="G318" s="432"/>
      <c r="H318" s="432"/>
      <c r="I318" s="432"/>
      <c r="J318" s="432"/>
      <c r="K318" s="1051">
        <f t="shared" si="24"/>
        <v>9175</v>
      </c>
      <c r="L318" s="432">
        <v>9100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1540</v>
      </c>
      <c r="F320" s="432"/>
      <c r="G320" s="432"/>
      <c r="H320" s="432"/>
      <c r="I320" s="432"/>
      <c r="J320" s="432"/>
      <c r="K320" s="1051">
        <f t="shared" si="24"/>
        <v>1540</v>
      </c>
      <c r="L320" s="432">
        <v>5000</v>
      </c>
      <c r="M320" s="899"/>
      <c r="N320" s="899"/>
    </row>
    <row r="321" spans="1:14" s="18" customFormat="1" x14ac:dyDescent="0.2">
      <c r="A321" s="1789" t="s">
        <v>541</v>
      </c>
      <c r="B321" s="524" t="s">
        <v>1323</v>
      </c>
      <c r="C321" s="683"/>
      <c r="D321" s="683"/>
      <c r="E321" s="683">
        <v>16537</v>
      </c>
      <c r="F321" s="683"/>
      <c r="G321" s="683"/>
      <c r="H321" s="683"/>
      <c r="I321" s="683"/>
      <c r="J321" s="683"/>
      <c r="K321" s="1212">
        <f>SUM(C321:J321)</f>
        <v>16537</v>
      </c>
      <c r="L321" s="683">
        <v>16537</v>
      </c>
      <c r="M321" s="899"/>
      <c r="N321" s="899"/>
    </row>
    <row r="322" spans="1:14" s="18" customFormat="1" x14ac:dyDescent="0.2">
      <c r="A322" s="1789" t="s">
        <v>1324</v>
      </c>
      <c r="B322" s="524" t="s">
        <v>1325</v>
      </c>
      <c r="C322" s="683"/>
      <c r="D322" s="683"/>
      <c r="E322" s="683">
        <v>1214</v>
      </c>
      <c r="F322" s="683"/>
      <c r="G322" s="683"/>
      <c r="H322" s="683"/>
      <c r="I322" s="683"/>
      <c r="J322" s="683"/>
      <c r="K322" s="1212">
        <f>SUM(C322:J322)</f>
        <v>1214</v>
      </c>
      <c r="L322" s="683">
        <v>1214</v>
      </c>
      <c r="M322" s="899"/>
      <c r="N322" s="899"/>
    </row>
    <row r="323" spans="1:14" s="18" customFormat="1" ht="12.75" customHeight="1" thickBot="1" x14ac:dyDescent="0.25">
      <c r="A323" s="1790" t="s">
        <v>813</v>
      </c>
      <c r="B323" s="528" t="s">
        <v>649</v>
      </c>
      <c r="C323" s="1052">
        <f>SUM(C312:C322)</f>
        <v>78179</v>
      </c>
      <c r="D323" s="1052">
        <f t="shared" ref="D323:J323" si="25">SUM(D312:D322)</f>
        <v>23613</v>
      </c>
      <c r="E323" s="1052">
        <f t="shared" si="25"/>
        <v>62237</v>
      </c>
      <c r="F323" s="1052">
        <f t="shared" si="25"/>
        <v>0</v>
      </c>
      <c r="G323" s="1052">
        <f t="shared" si="25"/>
        <v>0</v>
      </c>
      <c r="H323" s="1052">
        <f t="shared" si="25"/>
        <v>0</v>
      </c>
      <c r="I323" s="1052">
        <f t="shared" si="25"/>
        <v>0</v>
      </c>
      <c r="J323" s="1052">
        <f t="shared" si="25"/>
        <v>0</v>
      </c>
      <c r="K323" s="1052">
        <f>SUM(K312:K322)</f>
        <v>164029</v>
      </c>
      <c r="L323" s="1052">
        <f>SUM(L312:L322)</f>
        <v>169671</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78179</v>
      </c>
      <c r="D331" s="1052">
        <f t="shared" ref="D331:J331" si="26">SUM(D323)</f>
        <v>23613</v>
      </c>
      <c r="E331" s="1052">
        <f t="shared" si="26"/>
        <v>62237</v>
      </c>
      <c r="F331" s="1052">
        <f t="shared" si="26"/>
        <v>0</v>
      </c>
      <c r="G331" s="1052">
        <f t="shared" si="26"/>
        <v>0</v>
      </c>
      <c r="H331" s="1052">
        <f>SUM(H323,H329)</f>
        <v>0</v>
      </c>
      <c r="I331" s="1052">
        <f t="shared" si="26"/>
        <v>0</v>
      </c>
      <c r="J331" s="1052">
        <f t="shared" si="26"/>
        <v>0</v>
      </c>
      <c r="K331" s="1052">
        <f>SUM(K323,K329)</f>
        <v>164029</v>
      </c>
      <c r="L331" s="421">
        <f>SUM(L323,L329,L330)</f>
        <v>169671</v>
      </c>
    </row>
    <row r="332" spans="1:14" ht="12.75" customHeight="1" thickTop="1" x14ac:dyDescent="0.2">
      <c r="A332" s="2285" t="s">
        <v>1155</v>
      </c>
      <c r="B332" s="2286"/>
      <c r="C332" s="409"/>
      <c r="D332" s="409"/>
      <c r="E332" s="409"/>
      <c r="F332" s="409"/>
      <c r="G332" s="409"/>
      <c r="H332" s="409"/>
      <c r="I332" s="409"/>
      <c r="J332" s="409"/>
      <c r="K332" s="1055">
        <f>'Revenues 9-14'!J275-'Expenditures 15-22'!K331</f>
        <v>-13975</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7" t="s">
        <v>1120</v>
      </c>
      <c r="B334" s="2137"/>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5</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9" t="s">
        <v>1290</v>
      </c>
      <c r="D1" s="2297" t="s">
        <v>1291</v>
      </c>
      <c r="E1" s="2298"/>
      <c r="F1" s="2298"/>
      <c r="G1" s="2298"/>
      <c r="H1" s="2298"/>
      <c r="I1" s="2298"/>
      <c r="J1" s="2298"/>
      <c r="K1" s="2298"/>
      <c r="L1" s="2299"/>
      <c r="M1" s="2300" t="s">
        <v>212</v>
      </c>
      <c r="N1" s="2301"/>
    </row>
    <row r="2" spans="1:16" ht="13.5" customHeight="1" x14ac:dyDescent="0.2">
      <c r="A2" s="2304"/>
      <c r="B2" s="2305"/>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90" zoomScaleNormal="90" workbookViewId="0">
      <selection activeCell="I7" sqref="I7:S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7" t="s">
        <v>1872</v>
      </c>
      <c r="B2" s="827" t="s">
        <v>1985</v>
      </c>
      <c r="C2" s="1074" t="s">
        <v>1986</v>
      </c>
      <c r="D2" s="1074" t="s">
        <v>1987</v>
      </c>
      <c r="E2" s="1074" t="s">
        <v>1988</v>
      </c>
      <c r="F2" s="1074" t="s">
        <v>1989</v>
      </c>
    </row>
    <row r="3" spans="1:6" ht="12" customHeight="1" x14ac:dyDescent="0.2">
      <c r="A3" s="2318"/>
      <c r="B3" s="543"/>
      <c r="C3" s="825"/>
      <c r="D3" s="826" t="s">
        <v>292</v>
      </c>
      <c r="E3" s="825"/>
      <c r="F3" s="826" t="s">
        <v>293</v>
      </c>
    </row>
    <row r="4" spans="1:6" ht="13.7" customHeight="1" x14ac:dyDescent="0.2">
      <c r="A4" s="541" t="s">
        <v>1350</v>
      </c>
      <c r="B4" s="556">
        <f>'Revenues 9-14'!C5</f>
        <v>2465955</v>
      </c>
      <c r="C4" s="508"/>
      <c r="D4" s="557">
        <f>B4-C4</f>
        <v>2465955</v>
      </c>
      <c r="E4" s="508">
        <v>2493931</v>
      </c>
      <c r="F4" s="557">
        <f>E4-C4</f>
        <v>2493931</v>
      </c>
    </row>
    <row r="5" spans="1:6" ht="13.7" customHeight="1" x14ac:dyDescent="0.2">
      <c r="A5" s="541" t="s">
        <v>1016</v>
      </c>
      <c r="B5" s="556">
        <f>'Revenues 9-14'!D5</f>
        <v>259028</v>
      </c>
      <c r="C5" s="508"/>
      <c r="D5" s="557">
        <f t="shared" ref="D5:D18" si="0">B5-C5</f>
        <v>259028</v>
      </c>
      <c r="E5" s="508">
        <v>261968</v>
      </c>
      <c r="F5" s="557">
        <f>E5-C5</f>
        <v>261968</v>
      </c>
    </row>
    <row r="6" spans="1:6" ht="13.7" customHeight="1" x14ac:dyDescent="0.2">
      <c r="A6" s="541" t="s">
        <v>472</v>
      </c>
      <c r="B6" s="556">
        <f>'Revenues 9-14'!E5</f>
        <v>210276</v>
      </c>
      <c r="C6" s="508"/>
      <c r="D6" s="557">
        <f t="shared" si="0"/>
        <v>210276</v>
      </c>
      <c r="E6" s="508">
        <v>211714</v>
      </c>
      <c r="F6" s="557">
        <f t="shared" ref="F6:F18" si="1">E6-C6</f>
        <v>211714</v>
      </c>
    </row>
    <row r="7" spans="1:6" ht="13.7" customHeight="1" x14ac:dyDescent="0.2">
      <c r="A7" s="541" t="s">
        <v>161</v>
      </c>
      <c r="B7" s="556">
        <f>'Revenues 9-14'!F5</f>
        <v>124338</v>
      </c>
      <c r="C7" s="508"/>
      <c r="D7" s="557">
        <f t="shared" si="0"/>
        <v>124338</v>
      </c>
      <c r="E7" s="508">
        <v>125745</v>
      </c>
      <c r="F7" s="557">
        <f t="shared" si="1"/>
        <v>125745</v>
      </c>
    </row>
    <row r="8" spans="1:6" ht="13.7" customHeight="1" x14ac:dyDescent="0.2">
      <c r="A8" s="541" t="s">
        <v>1380</v>
      </c>
      <c r="B8" s="556">
        <f>'Revenues 9-14'!G5</f>
        <v>149986</v>
      </c>
      <c r="C8" s="508"/>
      <c r="D8" s="557">
        <f t="shared" si="0"/>
        <v>149986</v>
      </c>
      <c r="E8" s="508">
        <v>50004</v>
      </c>
      <c r="F8" s="557">
        <f t="shared" si="1"/>
        <v>50004</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31709</v>
      </c>
      <c r="C10" s="508"/>
      <c r="D10" s="557">
        <f t="shared" si="0"/>
        <v>31709</v>
      </c>
      <c r="E10" s="508">
        <v>52394</v>
      </c>
      <c r="F10" s="557">
        <f t="shared" si="1"/>
        <v>52394</v>
      </c>
    </row>
    <row r="11" spans="1:6" x14ac:dyDescent="0.2">
      <c r="A11" s="541" t="s">
        <v>470</v>
      </c>
      <c r="B11" s="556">
        <f>'Revenues 9-14'!J5</f>
        <v>149986</v>
      </c>
      <c r="C11" s="508"/>
      <c r="D11" s="557">
        <f t="shared" si="0"/>
        <v>149986</v>
      </c>
      <c r="E11" s="508">
        <v>300005</v>
      </c>
      <c r="F11" s="557">
        <f t="shared" si="1"/>
        <v>300005</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20725</v>
      </c>
      <c r="C14" s="508"/>
      <c r="D14" s="557">
        <f t="shared" si="0"/>
        <v>20725</v>
      </c>
      <c r="E14" s="508">
        <v>20957</v>
      </c>
      <c r="F14" s="557">
        <f t="shared" si="1"/>
        <v>20957</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149986</v>
      </c>
      <c r="C16" s="508"/>
      <c r="D16" s="557">
        <f t="shared" si="0"/>
        <v>149986</v>
      </c>
      <c r="E16" s="508">
        <v>50004</v>
      </c>
      <c r="F16" s="557">
        <f t="shared" si="1"/>
        <v>50004</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3561989</v>
      </c>
      <c r="C19" s="558">
        <f>SUM(C4:C18)</f>
        <v>0</v>
      </c>
      <c r="D19" s="558">
        <f>SUM(D4:D18)</f>
        <v>3561989</v>
      </c>
      <c r="E19" s="558">
        <f>SUM(E4:E18)</f>
        <v>3566722</v>
      </c>
      <c r="F19" s="558">
        <f>SUM(F4:F18)</f>
        <v>3566722</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6" colorId="8" zoomScale="90" zoomScaleNormal="90" workbookViewId="0">
      <selection activeCell="I7" sqref="I7:S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3" t="s">
        <v>714</v>
      </c>
      <c r="B1" s="2324"/>
      <c r="C1" s="829"/>
    </row>
    <row r="2" spans="1:7" ht="33.75" customHeight="1" x14ac:dyDescent="0.2">
      <c r="A2" s="2332" t="s">
        <v>1874</v>
      </c>
      <c r="B2" s="2333"/>
      <c r="C2" s="1570" t="s">
        <v>1990</v>
      </c>
      <c r="D2" s="1570" t="s">
        <v>1991</v>
      </c>
      <c r="E2" s="1570" t="s">
        <v>1992</v>
      </c>
      <c r="F2" s="1570" t="s">
        <v>1993</v>
      </c>
    </row>
    <row r="3" spans="1:7" ht="23.25" customHeight="1" x14ac:dyDescent="0.2">
      <c r="A3" s="2338" t="s">
        <v>1304</v>
      </c>
      <c r="B3" s="2339"/>
      <c r="C3" s="2325"/>
      <c r="D3" s="2326"/>
      <c r="E3" s="2326"/>
      <c r="F3" s="2327"/>
    </row>
    <row r="4" spans="1:7" ht="12.75" customHeight="1" thickBot="1" x14ac:dyDescent="0.25">
      <c r="A4" s="2321" t="s">
        <v>715</v>
      </c>
      <c r="B4" s="2334"/>
      <c r="C4" s="917"/>
      <c r="D4" s="917"/>
      <c r="E4" s="917"/>
      <c r="F4" s="1545">
        <f>SUM(C4+D4)-E4</f>
        <v>0</v>
      </c>
    </row>
    <row r="5" spans="1:7" ht="13.5" thickTop="1" x14ac:dyDescent="0.2">
      <c r="A5" s="2335" t="s">
        <v>1300</v>
      </c>
      <c r="B5" s="2320"/>
      <c r="C5" s="2328"/>
      <c r="D5" s="2329"/>
      <c r="E5" s="2329"/>
      <c r="F5" s="2330"/>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6" t="s">
        <v>716</v>
      </c>
      <c r="B15" s="2337"/>
      <c r="C15" s="1545">
        <f>SUM(C6:C14)</f>
        <v>0</v>
      </c>
      <c r="D15" s="1545">
        <f>SUM(D6:D14)</f>
        <v>0</v>
      </c>
      <c r="E15" s="1545">
        <f>SUM(E6:E14)</f>
        <v>0</v>
      </c>
      <c r="F15" s="1545">
        <f>SUM(F6:F14)</f>
        <v>0</v>
      </c>
      <c r="G15" s="677"/>
    </row>
    <row r="16" spans="1:7" s="55" customFormat="1" ht="13.5" thickTop="1" x14ac:dyDescent="0.2">
      <c r="A16" s="2331" t="s">
        <v>1301</v>
      </c>
      <c r="B16" s="2320"/>
      <c r="C16" s="2328"/>
      <c r="D16" s="2329"/>
      <c r="E16" s="2329"/>
      <c r="F16" s="2330"/>
    </row>
    <row r="17" spans="1:11" ht="12.75" customHeight="1" thickBot="1" x14ac:dyDescent="0.25">
      <c r="A17" s="2346" t="s">
        <v>67</v>
      </c>
      <c r="B17" s="2347"/>
      <c r="C17" s="1546"/>
      <c r="D17" s="508"/>
      <c r="E17" s="1546"/>
      <c r="F17" s="1545">
        <f>SUM(C17+D17)-E17</f>
        <v>0</v>
      </c>
    </row>
    <row r="18" spans="1:11" ht="12.75" customHeight="1" thickTop="1" thickBot="1" x14ac:dyDescent="0.25">
      <c r="A18" s="2346" t="s">
        <v>7</v>
      </c>
      <c r="B18" s="2347"/>
      <c r="C18" s="1546"/>
      <c r="D18" s="508"/>
      <c r="E18" s="1546"/>
      <c r="F18" s="1545">
        <f>SUM(C18+D18)-E18</f>
        <v>0</v>
      </c>
    </row>
    <row r="19" spans="1:11" ht="12.75" customHeight="1" thickTop="1" thickBot="1" x14ac:dyDescent="0.25">
      <c r="A19" s="2346" t="s">
        <v>447</v>
      </c>
      <c r="B19" s="2347"/>
      <c r="C19" s="1546"/>
      <c r="D19" s="508"/>
      <c r="E19" s="1546"/>
      <c r="F19" s="1545">
        <f>SUM(C19+D19)-E19</f>
        <v>0</v>
      </c>
    </row>
    <row r="20" spans="1:11" ht="12.75" customHeight="1" thickTop="1" thickBot="1" x14ac:dyDescent="0.25">
      <c r="A20" s="2348" t="s">
        <v>516</v>
      </c>
      <c r="B20" s="2349"/>
      <c r="C20" s="1546"/>
      <c r="D20" s="508"/>
      <c r="E20" s="1546"/>
      <c r="F20" s="1545">
        <f>SUM(C20+D20)-E20</f>
        <v>0</v>
      </c>
    </row>
    <row r="21" spans="1:11" ht="14.25" thickTop="1" thickBot="1" x14ac:dyDescent="0.25">
      <c r="A21" s="2321" t="s">
        <v>717</v>
      </c>
      <c r="B21" s="2337"/>
      <c r="C21" s="1545">
        <f>SUM(C17:C20)</f>
        <v>0</v>
      </c>
      <c r="D21" s="1545">
        <f>SUM(D17:D20)</f>
        <v>0</v>
      </c>
      <c r="E21" s="1545">
        <f>SUM(E17:E20)</f>
        <v>0</v>
      </c>
      <c r="F21" s="1545">
        <f>SUM(F17:F20)</f>
        <v>0</v>
      </c>
      <c r="G21" s="677"/>
    </row>
    <row r="22" spans="1:11" ht="13.5" thickTop="1" x14ac:dyDescent="0.2">
      <c r="A22" s="2350" t="s">
        <v>1302</v>
      </c>
      <c r="B22" s="2320"/>
      <c r="C22" s="2328"/>
      <c r="D22" s="2329"/>
      <c r="E22" s="2329"/>
      <c r="F22" s="2330"/>
    </row>
    <row r="23" spans="1:11" ht="23.25" customHeight="1" thickBot="1" x14ac:dyDescent="0.25">
      <c r="A23" s="2321" t="s">
        <v>718</v>
      </c>
      <c r="B23" s="2337"/>
      <c r="C23" s="917"/>
      <c r="D23" s="917"/>
      <c r="E23" s="917"/>
      <c r="F23" s="1545">
        <f>SUM(C23+D23)-E23</f>
        <v>0</v>
      </c>
      <c r="G23" s="677"/>
    </row>
    <row r="24" spans="1:11" ht="13.5" thickTop="1" x14ac:dyDescent="0.2">
      <c r="A24" s="2350" t="s">
        <v>1303</v>
      </c>
      <c r="B24" s="2320"/>
      <c r="C24" s="2328"/>
      <c r="D24" s="2329"/>
      <c r="E24" s="2329"/>
      <c r="F24" s="2330"/>
    </row>
    <row r="25" spans="1:11" ht="13.5" thickBot="1" x14ac:dyDescent="0.25">
      <c r="A25" s="2321" t="s">
        <v>719</v>
      </c>
      <c r="B25" s="2353"/>
      <c r="C25" s="917"/>
      <c r="D25" s="917"/>
      <c r="E25" s="917"/>
      <c r="F25" s="1545">
        <f>SUM(C25+D25)-E25</f>
        <v>0</v>
      </c>
      <c r="G25" s="677"/>
    </row>
    <row r="26" spans="1:11" ht="13.5" thickTop="1" x14ac:dyDescent="0.2">
      <c r="A26" s="2319" t="s">
        <v>743</v>
      </c>
      <c r="B26" s="2320"/>
      <c r="C26" s="1547"/>
      <c r="D26" s="1547"/>
      <c r="E26" s="1547"/>
      <c r="F26" s="1548"/>
    </row>
    <row r="27" spans="1:11" ht="13.5" thickBot="1" x14ac:dyDescent="0.25">
      <c r="A27" s="2321" t="s">
        <v>1237</v>
      </c>
      <c r="B27" s="2322"/>
      <c r="C27" s="508"/>
      <c r="D27" s="508"/>
      <c r="E27" s="508"/>
      <c r="F27" s="1545">
        <f>SUM(C27+D27)-E27</f>
        <v>0</v>
      </c>
      <c r="G27" s="677"/>
    </row>
    <row r="28" spans="1:11" ht="7.5" customHeight="1" thickTop="1" x14ac:dyDescent="0.2">
      <c r="A28" s="544"/>
    </row>
    <row r="29" spans="1:11" ht="23.25" customHeight="1" x14ac:dyDescent="0.2">
      <c r="A29" s="2351" t="s">
        <v>666</v>
      </c>
      <c r="B29" s="2352"/>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2105</v>
      </c>
      <c r="B31" s="2106">
        <v>42544</v>
      </c>
      <c r="C31" s="1092">
        <v>300000</v>
      </c>
      <c r="D31" s="1551">
        <v>6</v>
      </c>
      <c r="E31" s="1092"/>
      <c r="F31" s="1092">
        <v>300000</v>
      </c>
      <c r="G31" s="1092"/>
      <c r="H31" s="1092">
        <v>145000</v>
      </c>
      <c r="I31" s="1093">
        <f>((E31+F31)-H31)+G31</f>
        <v>155000</v>
      </c>
      <c r="J31" s="1092">
        <v>154924</v>
      </c>
      <c r="K31" s="117"/>
    </row>
    <row r="32" spans="1:11" ht="12" customHeight="1" x14ac:dyDescent="0.2">
      <c r="A32" s="1094" t="s">
        <v>2106</v>
      </c>
      <c r="B32" s="650">
        <v>42405</v>
      </c>
      <c r="C32" s="1092">
        <v>1000000</v>
      </c>
      <c r="D32" s="1551">
        <v>1</v>
      </c>
      <c r="E32" s="1092">
        <v>1000000</v>
      </c>
      <c r="F32" s="1092"/>
      <c r="G32" s="1092"/>
      <c r="H32" s="1092">
        <v>190000</v>
      </c>
      <c r="I32" s="1093">
        <f>((E32+F32)-H32)+G32</f>
        <v>810000</v>
      </c>
      <c r="J32" s="1092">
        <v>809604</v>
      </c>
      <c r="K32" s="117"/>
    </row>
    <row r="33" spans="1:11" ht="12" customHeight="1" x14ac:dyDescent="0.2">
      <c r="A33" s="1094" t="s">
        <v>2108</v>
      </c>
      <c r="B33" s="650">
        <v>42339</v>
      </c>
      <c r="C33" s="1095">
        <v>141000</v>
      </c>
      <c r="D33" s="1551">
        <v>7</v>
      </c>
      <c r="E33" s="1095">
        <v>126900</v>
      </c>
      <c r="F33" s="1095"/>
      <c r="G33" s="1095"/>
      <c r="H33" s="1095">
        <v>28200</v>
      </c>
      <c r="I33" s="1093">
        <f t="shared" ref="I33:I48" si="1">((E33+F33)-H33)+G33</f>
        <v>98700</v>
      </c>
      <c r="J33" s="1092">
        <v>98652</v>
      </c>
      <c r="K33" s="117"/>
    </row>
    <row r="34" spans="1:11" ht="12" customHeight="1" x14ac:dyDescent="0.2">
      <c r="A34" s="1094" t="s">
        <v>2107</v>
      </c>
      <c r="B34" s="650">
        <v>41821</v>
      </c>
      <c r="C34" s="1092">
        <v>44945</v>
      </c>
      <c r="D34" s="1551">
        <v>7</v>
      </c>
      <c r="E34" s="1092">
        <v>14974</v>
      </c>
      <c r="F34" s="1092"/>
      <c r="G34" s="1092"/>
      <c r="H34" s="1092">
        <v>14974</v>
      </c>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1485945</v>
      </c>
      <c r="D49" s="1550"/>
      <c r="E49" s="1093">
        <f t="shared" ref="E49:J49" si="2">SUM(E31:E48)</f>
        <v>1141874</v>
      </c>
      <c r="F49" s="1093">
        <f t="shared" si="2"/>
        <v>300000</v>
      </c>
      <c r="G49" s="1093">
        <f t="shared" si="2"/>
        <v>0</v>
      </c>
      <c r="H49" s="1093">
        <f t="shared" si="2"/>
        <v>378174</v>
      </c>
      <c r="I49" s="1093">
        <f t="shared" si="2"/>
        <v>1063700</v>
      </c>
      <c r="J49" s="1093">
        <f t="shared" si="2"/>
        <v>1063180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0" t="s">
        <v>668</v>
      </c>
      <c r="C52" s="2341"/>
      <c r="D52" s="2341"/>
      <c r="E52" s="123" t="s">
        <v>989</v>
      </c>
      <c r="F52" s="2342" t="s">
        <v>2109</v>
      </c>
      <c r="G52" s="2343"/>
      <c r="H52" s="117"/>
      <c r="I52" s="117"/>
      <c r="J52" s="120"/>
    </row>
    <row r="53" spans="1:11" ht="11.25" customHeight="1" x14ac:dyDescent="0.2">
      <c r="A53" s="745" t="s">
        <v>1064</v>
      </c>
      <c r="B53" s="124" t="s">
        <v>1105</v>
      </c>
      <c r="C53" s="120"/>
      <c r="D53" s="116"/>
      <c r="E53" s="123" t="s">
        <v>576</v>
      </c>
      <c r="F53" s="2344"/>
      <c r="G53" s="2345"/>
      <c r="H53" s="117"/>
      <c r="I53" s="117"/>
      <c r="J53" s="120"/>
    </row>
    <row r="54" spans="1:11" ht="11.25" customHeight="1" x14ac:dyDescent="0.2">
      <c r="A54" s="746" t="s">
        <v>1065</v>
      </c>
      <c r="B54" s="122" t="s">
        <v>1106</v>
      </c>
      <c r="C54" s="120"/>
      <c r="D54" s="116"/>
      <c r="E54" s="123" t="s">
        <v>577</v>
      </c>
      <c r="F54" s="2344"/>
      <c r="G54" s="234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90" zoomScaleNormal="90" workbookViewId="0">
      <selection activeCell="I7" sqref="I7:S7"/>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1" t="s">
        <v>1001</v>
      </c>
      <c r="B1" s="2372"/>
      <c r="C1" s="2372"/>
      <c r="D1" s="2372"/>
      <c r="E1" s="2372"/>
      <c r="F1" s="2372"/>
      <c r="G1" s="2373"/>
      <c r="H1" s="1228"/>
      <c r="I1" s="751"/>
      <c r="J1" s="750"/>
    </row>
    <row r="2" spans="1:11" ht="36.75" x14ac:dyDescent="0.2">
      <c r="A2" s="2357" t="s">
        <v>1875</v>
      </c>
      <c r="B2" s="2358"/>
      <c r="C2" s="2358"/>
      <c r="D2" s="2358"/>
      <c r="E2" s="2359"/>
      <c r="F2" s="1826" t="s">
        <v>1055</v>
      </c>
      <c r="G2" s="1827" t="s">
        <v>100</v>
      </c>
      <c r="H2" s="1827" t="s">
        <v>471</v>
      </c>
      <c r="I2" s="1827" t="s">
        <v>1354</v>
      </c>
      <c r="J2" s="1827" t="s">
        <v>1000</v>
      </c>
      <c r="K2" s="1827" t="s">
        <v>144</v>
      </c>
    </row>
    <row r="3" spans="1:11" x14ac:dyDescent="0.2">
      <c r="A3" s="2360" t="s">
        <v>1998</v>
      </c>
      <c r="B3" s="2361"/>
      <c r="C3" s="2361"/>
      <c r="D3" s="2361"/>
      <c r="E3" s="2362"/>
      <c r="F3" s="255"/>
      <c r="G3" s="559"/>
      <c r="H3" s="559"/>
      <c r="I3" s="559"/>
      <c r="J3" s="1205">
        <v>365089</v>
      </c>
      <c r="K3" s="1205"/>
    </row>
    <row r="4" spans="1:11" x14ac:dyDescent="0.2">
      <c r="A4" s="2363" t="s">
        <v>427</v>
      </c>
      <c r="B4" s="2364"/>
      <c r="C4" s="2364"/>
      <c r="D4" s="2364"/>
      <c r="E4" s="2341"/>
      <c r="F4" s="546"/>
      <c r="G4" s="567"/>
      <c r="H4" s="566"/>
      <c r="I4" s="567"/>
      <c r="J4" s="1183"/>
      <c r="K4" s="1183"/>
    </row>
    <row r="5" spans="1:11" ht="13.5" customHeight="1" x14ac:dyDescent="0.2">
      <c r="A5" s="2374" t="s">
        <v>1236</v>
      </c>
      <c r="B5" s="2375"/>
      <c r="C5" s="2375"/>
      <c r="D5" s="2375"/>
      <c r="E5" s="2376"/>
      <c r="F5" s="1139" t="s">
        <v>992</v>
      </c>
      <c r="G5" s="565"/>
      <c r="H5" s="559">
        <v>20725</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v>241843</v>
      </c>
      <c r="K8" s="1183"/>
    </row>
    <row r="9" spans="1:11" x14ac:dyDescent="0.2">
      <c r="A9" s="643" t="s">
        <v>144</v>
      </c>
      <c r="B9" s="1831"/>
      <c r="C9" s="1831"/>
      <c r="D9" s="1831"/>
      <c r="E9" s="1832"/>
      <c r="F9" s="256" t="s">
        <v>997</v>
      </c>
      <c r="G9" s="564"/>
      <c r="H9" s="565"/>
      <c r="I9" s="565"/>
      <c r="J9" s="1203"/>
      <c r="K9" s="1205"/>
    </row>
    <row r="10" spans="1:11" ht="12" customHeight="1" x14ac:dyDescent="0.2">
      <c r="A10" s="2377" t="s">
        <v>1841</v>
      </c>
      <c r="B10" s="2354"/>
      <c r="C10" s="2354"/>
      <c r="D10" s="2354"/>
      <c r="E10" s="2378"/>
      <c r="F10" s="1271" t="s">
        <v>1008</v>
      </c>
      <c r="G10" s="564"/>
      <c r="H10" s="1272"/>
      <c r="I10" s="559"/>
      <c r="J10" s="1205"/>
      <c r="K10" s="1205"/>
    </row>
    <row r="11" spans="1:11" x14ac:dyDescent="0.2">
      <c r="A11" s="2374" t="s">
        <v>166</v>
      </c>
      <c r="B11" s="2375"/>
      <c r="C11" s="2375"/>
      <c r="D11" s="2375"/>
      <c r="E11" s="237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20725</v>
      </c>
      <c r="I12" s="560">
        <f>SUM(I5:I11)</f>
        <v>0</v>
      </c>
      <c r="J12" s="560">
        <f>SUM(J5:J11)</f>
        <v>241843</v>
      </c>
      <c r="K12" s="560">
        <f>SUM(K5:K11)</f>
        <v>0</v>
      </c>
    </row>
    <row r="13" spans="1:11" ht="12.75" customHeight="1" thickTop="1" x14ac:dyDescent="0.2">
      <c r="A13" s="2365" t="s">
        <v>428</v>
      </c>
      <c r="B13" s="2366"/>
      <c r="C13" s="2366"/>
      <c r="D13" s="2366"/>
      <c r="E13" s="2367"/>
      <c r="F13" s="1140"/>
      <c r="G13" s="561"/>
      <c r="H13" s="562"/>
      <c r="I13" s="563"/>
      <c r="J13" s="563"/>
      <c r="K13" s="563"/>
    </row>
    <row r="14" spans="1:11" x14ac:dyDescent="0.2">
      <c r="A14" s="2382" t="s">
        <v>524</v>
      </c>
      <c r="B14" s="2382"/>
      <c r="C14" s="2382"/>
      <c r="D14" s="2382"/>
      <c r="E14" s="2383"/>
      <c r="F14" s="257" t="s">
        <v>998</v>
      </c>
      <c r="G14" s="564"/>
      <c r="H14" s="559">
        <v>20725</v>
      </c>
      <c r="I14" s="565"/>
      <c r="J14" s="1173"/>
      <c r="K14" s="1205"/>
    </row>
    <row r="15" spans="1:11" x14ac:dyDescent="0.2">
      <c r="A15" s="2375" t="s">
        <v>5</v>
      </c>
      <c r="B15" s="2375"/>
      <c r="C15" s="2375"/>
      <c r="D15" s="2375"/>
      <c r="E15" s="2376"/>
      <c r="F15" s="257" t="s">
        <v>999</v>
      </c>
      <c r="G15" s="565"/>
      <c r="H15" s="559"/>
      <c r="I15" s="559"/>
      <c r="J15" s="1205">
        <v>407482</v>
      </c>
      <c r="K15" s="1205"/>
    </row>
    <row r="16" spans="1:11" ht="12.75" customHeight="1" x14ac:dyDescent="0.2">
      <c r="A16" s="2375" t="s">
        <v>336</v>
      </c>
      <c r="B16" s="2375"/>
      <c r="C16" s="2375"/>
      <c r="D16" s="2375"/>
      <c r="E16" s="2376"/>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8" t="s">
        <v>426</v>
      </c>
      <c r="B18" s="2369"/>
      <c r="C18" s="2369"/>
      <c r="D18" s="2369"/>
      <c r="E18" s="2370"/>
      <c r="F18" s="257" t="s">
        <v>1085</v>
      </c>
      <c r="G18" s="564"/>
      <c r="H18" s="564"/>
      <c r="I18" s="564"/>
      <c r="J18" s="1205"/>
      <c r="K18" s="1191"/>
    </row>
    <row r="19" spans="1:11" ht="25.5" customHeight="1" x14ac:dyDescent="0.2">
      <c r="A19" s="2385" t="s">
        <v>2000</v>
      </c>
      <c r="B19" s="2385"/>
      <c r="C19" s="2385"/>
      <c r="D19" s="2385"/>
      <c r="E19" s="2386"/>
      <c r="F19" s="257" t="s">
        <v>1086</v>
      </c>
      <c r="G19" s="564"/>
      <c r="H19" s="564"/>
      <c r="I19" s="564"/>
      <c r="J19" s="1205"/>
      <c r="K19" s="1191"/>
    </row>
    <row r="20" spans="1:11" ht="12.75" customHeight="1" x14ac:dyDescent="0.2">
      <c r="A20" s="2387" t="s">
        <v>1840</v>
      </c>
      <c r="B20" s="2388"/>
      <c r="C20" s="2388"/>
      <c r="D20" s="2388"/>
      <c r="E20" s="2389"/>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4" t="s">
        <v>1842</v>
      </c>
      <c r="B22" s="2354"/>
      <c r="C22" s="2354"/>
      <c r="D22" s="2354"/>
      <c r="E22" s="2384"/>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20725</v>
      </c>
      <c r="I23" s="560">
        <f>SUM(I14:I16,I21,I22)</f>
        <v>0</v>
      </c>
      <c r="J23" s="560">
        <f>SUM(J14:J16,J21,J22)</f>
        <v>407482</v>
      </c>
      <c r="K23" s="560">
        <f>SUM(K14:K16,K21,K22)</f>
        <v>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199450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199450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9"/>
      <c r="I31" s="2380"/>
      <c r="J31" s="2380"/>
      <c r="K31" s="2380"/>
    </row>
    <row r="32" spans="1:11" x14ac:dyDescent="0.2">
      <c r="A32" s="58"/>
      <c r="B32" s="9"/>
      <c r="C32" s="9"/>
      <c r="D32" s="9"/>
      <c r="E32" s="548"/>
      <c r="F32" s="1146" t="s">
        <v>620</v>
      </c>
      <c r="G32" s="568"/>
      <c r="H32" s="2381"/>
      <c r="I32" s="2380"/>
      <c r="J32" s="2380"/>
      <c r="K32" s="2380"/>
    </row>
    <row r="33" spans="1:11" x14ac:dyDescent="0.2">
      <c r="A33" s="1729" t="s">
        <v>1839</v>
      </c>
      <c r="B33" s="112"/>
      <c r="C33" s="112"/>
      <c r="D33" s="112"/>
      <c r="E33" s="112"/>
      <c r="F33" s="112"/>
      <c r="G33" s="569"/>
      <c r="H33" s="2381"/>
      <c r="I33" s="2380"/>
      <c r="J33" s="2380"/>
      <c r="K33" s="2380"/>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4" t="s">
        <v>621</v>
      </c>
      <c r="B41" s="2355"/>
      <c r="C41" s="2355"/>
      <c r="D41" s="2355"/>
      <c r="E41" s="2355"/>
      <c r="F41" s="2356"/>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7" colorId="8" zoomScale="90" zoomScaleNormal="90" workbookViewId="0">
      <selection activeCell="I7" sqref="I7:S7"/>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0"/>
      <c r="K1" s="2391"/>
      <c r="L1" s="2391"/>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73250</v>
      </c>
      <c r="D5" s="634"/>
      <c r="E5" s="634"/>
      <c r="F5" s="1057">
        <f>(C5+D5)-E5</f>
        <v>73250</v>
      </c>
      <c r="G5" s="630"/>
      <c r="H5" s="636"/>
      <c r="I5" s="636"/>
      <c r="J5" s="636"/>
      <c r="K5" s="641"/>
      <c r="L5" s="1056">
        <f>F5-K5</f>
        <v>73250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2095136</v>
      </c>
      <c r="D8" s="635">
        <v>417788</v>
      </c>
      <c r="E8" s="635"/>
      <c r="F8" s="1057">
        <f>(C8+D8)-E8</f>
        <v>2512924</v>
      </c>
      <c r="G8" s="631">
        <v>50</v>
      </c>
      <c r="H8" s="571">
        <v>1521045</v>
      </c>
      <c r="I8" s="571">
        <v>46081</v>
      </c>
      <c r="J8" s="571"/>
      <c r="K8" s="1056">
        <f>(H8+I8)-J8</f>
        <v>1567126</v>
      </c>
      <c r="L8" s="1056">
        <f>F8-K8</f>
        <v>945798</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226498</v>
      </c>
      <c r="D10" s="1058">
        <v>24694</v>
      </c>
      <c r="E10" s="1058"/>
      <c r="F10" s="1059">
        <f>(C10+D10)-E10</f>
        <v>251192</v>
      </c>
      <c r="G10" s="631">
        <v>20</v>
      </c>
      <c r="H10" s="1060">
        <v>96257</v>
      </c>
      <c r="I10" s="1060">
        <v>5372</v>
      </c>
      <c r="J10" s="1060"/>
      <c r="K10" s="1056">
        <f>(H10+I10)-J10</f>
        <v>101629</v>
      </c>
      <c r="L10" s="1056">
        <f>F10-K10</f>
        <v>149563</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1055931</v>
      </c>
      <c r="D12" s="635">
        <v>24140</v>
      </c>
      <c r="E12" s="635"/>
      <c r="F12" s="1057">
        <f>(C12+D12)-E12</f>
        <v>1080071</v>
      </c>
      <c r="G12" s="631">
        <v>10</v>
      </c>
      <c r="H12" s="571">
        <v>598956</v>
      </c>
      <c r="I12" s="571">
        <v>59705</v>
      </c>
      <c r="J12" s="571"/>
      <c r="K12" s="1056">
        <f>(H12+I12)-J12</f>
        <v>658661</v>
      </c>
      <c r="L12" s="1056">
        <f>F12-K12</f>
        <v>421410</v>
      </c>
    </row>
    <row r="13" spans="1:14" ht="14.25" thickTop="1" thickBot="1" x14ac:dyDescent="0.25">
      <c r="A13" s="646" t="s">
        <v>1312</v>
      </c>
      <c r="B13" s="285">
        <v>252</v>
      </c>
      <c r="C13" s="635"/>
      <c r="D13" s="635"/>
      <c r="E13" s="635"/>
      <c r="F13" s="1057">
        <f>(C13+D13)-E13</f>
        <v>0</v>
      </c>
      <c r="G13" s="631">
        <v>5</v>
      </c>
      <c r="H13" s="571"/>
      <c r="I13" s="571"/>
      <c r="J13" s="571"/>
      <c r="K13" s="1056">
        <f>(H13+I13)-J13</f>
        <v>0</v>
      </c>
      <c r="L13" s="1056">
        <f>F13-K13</f>
        <v>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3450815</v>
      </c>
      <c r="D16" s="637">
        <f>SUM(D3,D5:D6,D8:D10,D12:D15)</f>
        <v>466622</v>
      </c>
      <c r="E16" s="637">
        <f>SUM(E3,E5:E6,E8:E10,E12:E15)</f>
        <v>0</v>
      </c>
      <c r="F16" s="637">
        <f>SUM(F3,F5:F6,F8:F10,F12:F15)</f>
        <v>3917437</v>
      </c>
      <c r="G16" s="631"/>
      <c r="H16" s="637">
        <f>SUM(H3,H6,H8:H10,H12:H14,)</f>
        <v>2216258</v>
      </c>
      <c r="I16" s="637">
        <f>SUM(I3,I6,I8:I10,I12:I14,)</f>
        <v>111158</v>
      </c>
      <c r="J16" s="637">
        <f>SUM(J3,J6,J8:J10,J12:J14,)</f>
        <v>0</v>
      </c>
      <c r="K16" s="1057">
        <f>(H16+I16)-J16</f>
        <v>2327416</v>
      </c>
      <c r="L16" s="1057">
        <f>F16-K16</f>
        <v>1590021</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111158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4"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90" zoomScaleNormal="90" workbookViewId="0">
      <pane ySplit="5" topLeftCell="A168" activePane="bottomLeft" state="frozen"/>
      <selection activeCell="I7" sqref="I7:S7"/>
      <selection pane="bottomLeft" activeCell="I7" sqref="I7:S7"/>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2015</v>
      </c>
      <c r="B1" s="2396"/>
      <c r="C1" s="2396"/>
      <c r="D1" s="2396"/>
      <c r="E1" s="2396"/>
      <c r="F1" s="2397"/>
      <c r="G1" s="930"/>
    </row>
    <row r="2" spans="1:7" ht="13.5" thickBot="1" x14ac:dyDescent="0.25">
      <c r="A2" s="2398" t="s">
        <v>556</v>
      </c>
      <c r="B2" s="2399"/>
      <c r="C2" s="2399"/>
      <c r="D2" s="2399"/>
      <c r="E2" s="2399"/>
      <c r="F2" s="2400"/>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3950121</v>
      </c>
      <c r="G8" s="356"/>
    </row>
    <row r="9" spans="1:7" ht="12" customHeight="1" x14ac:dyDescent="0.2">
      <c r="A9" s="358" t="s">
        <v>528</v>
      </c>
      <c r="B9" s="934" t="s">
        <v>1805</v>
      </c>
      <c r="C9" s="357"/>
      <c r="D9" s="358" t="s">
        <v>580</v>
      </c>
      <c r="E9" s="575"/>
      <c r="F9" s="936">
        <f>'Expenditures 15-22'!K150</f>
        <v>369312</v>
      </c>
      <c r="G9" s="937"/>
    </row>
    <row r="10" spans="1:7" ht="12" customHeight="1" x14ac:dyDescent="0.2">
      <c r="A10" s="358" t="s">
        <v>578</v>
      </c>
      <c r="B10" s="934" t="s">
        <v>1806</v>
      </c>
      <c r="C10" s="357"/>
      <c r="D10" s="358" t="s">
        <v>580</v>
      </c>
      <c r="E10" s="575"/>
      <c r="F10" s="936">
        <f>'Expenditures 15-22'!K168</f>
        <v>417633</v>
      </c>
      <c r="G10" s="937"/>
    </row>
    <row r="11" spans="1:7" ht="12" customHeight="1" x14ac:dyDescent="0.2">
      <c r="A11" s="358" t="s">
        <v>529</v>
      </c>
      <c r="B11" s="934" t="s">
        <v>1807</v>
      </c>
      <c r="C11" s="357"/>
      <c r="D11" s="358" t="s">
        <v>580</v>
      </c>
      <c r="E11" s="575"/>
      <c r="F11" s="936">
        <f>'Expenditures 15-22'!K204</f>
        <v>168913</v>
      </c>
      <c r="G11" s="937"/>
    </row>
    <row r="12" spans="1:7" ht="12" customHeight="1" x14ac:dyDescent="0.2">
      <c r="A12" s="358" t="s">
        <v>530</v>
      </c>
      <c r="B12" s="934" t="s">
        <v>1808</v>
      </c>
      <c r="C12" s="357"/>
      <c r="D12" s="358" t="s">
        <v>580</v>
      </c>
      <c r="E12" s="575"/>
      <c r="F12" s="936">
        <f>'Expenditures 15-22'!K288</f>
        <v>134677</v>
      </c>
      <c r="G12" s="937"/>
    </row>
    <row r="13" spans="1:7" ht="12" customHeight="1" x14ac:dyDescent="0.2">
      <c r="A13" s="358" t="s">
        <v>112</v>
      </c>
      <c r="B13" s="934" t="s">
        <v>1809</v>
      </c>
      <c r="C13" s="357"/>
      <c r="D13" s="358" t="s">
        <v>580</v>
      </c>
      <c r="E13" s="575"/>
      <c r="F13" s="936">
        <f>'Expenditures 15-22'!K331</f>
        <v>164029</v>
      </c>
      <c r="G13" s="938"/>
    </row>
    <row r="14" spans="1:7" ht="12" customHeight="1" thickBot="1" x14ac:dyDescent="0.25">
      <c r="A14" s="939"/>
      <c r="B14" s="576"/>
      <c r="C14" s="577"/>
      <c r="D14" s="994" t="s">
        <v>580</v>
      </c>
      <c r="E14" s="588" t="s">
        <v>1112</v>
      </c>
      <c r="F14" s="940">
        <f>SUM(F8:F13)</f>
        <v>5204685</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171647</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84899</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2541</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1343</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362432</v>
      </c>
      <c r="G53" s="356"/>
    </row>
    <row r="54" spans="1:7" ht="12" customHeight="1" x14ac:dyDescent="0.2">
      <c r="A54" s="358" t="s">
        <v>527</v>
      </c>
      <c r="B54" s="358" t="s">
        <v>1817</v>
      </c>
      <c r="C54" s="955" t="s">
        <v>1138</v>
      </c>
      <c r="D54" s="951" t="s">
        <v>1278</v>
      </c>
      <c r="E54" s="575"/>
      <c r="F54" s="1098">
        <f>'Expenditures 15-22'!G114</f>
        <v>10035</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49105</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378174</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6453</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5760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91</v>
      </c>
      <c r="G71" s="356"/>
    </row>
    <row r="72" spans="1:8" ht="12" customHeight="1" x14ac:dyDescent="0.2">
      <c r="A72" s="358" t="s">
        <v>530</v>
      </c>
      <c r="B72" s="358" t="s">
        <v>1834</v>
      </c>
      <c r="C72" s="952">
        <f>'Expenditures 15-22'!B274</f>
        <v>3000</v>
      </c>
      <c r="D72" s="942" t="s">
        <v>517</v>
      </c>
      <c r="E72" s="575"/>
      <c r="F72" s="1098">
        <f>'Expenditures 15-22'!K274</f>
        <v>71</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1072551</v>
      </c>
      <c r="G75" s="356"/>
    </row>
    <row r="76" spans="1:8" s="961" customFormat="1" ht="12" customHeight="1" thickTop="1" thickBot="1" x14ac:dyDescent="0.25">
      <c r="A76" s="581"/>
      <c r="B76" s="579"/>
      <c r="C76" s="580"/>
      <c r="D76" s="960" t="s">
        <v>1792</v>
      </c>
      <c r="E76" s="591"/>
      <c r="F76" s="1104">
        <f>(F14-F75)</f>
        <v>4132134</v>
      </c>
      <c r="G76" s="358"/>
    </row>
    <row r="77" spans="1:8" s="961" customFormat="1" ht="12" customHeight="1" thickTop="1" x14ac:dyDescent="0.2">
      <c r="A77" s="582"/>
      <c r="B77" s="579"/>
      <c r="C77" s="580"/>
      <c r="D77" s="960" t="s">
        <v>2029</v>
      </c>
      <c r="E77" s="591"/>
      <c r="F77" s="1566">
        <v>488.86</v>
      </c>
      <c r="G77" s="359"/>
      <c r="H77" s="358"/>
    </row>
    <row r="78" spans="1:8" s="961" customFormat="1" ht="12" customHeight="1" thickBot="1" x14ac:dyDescent="0.25">
      <c r="A78" s="583"/>
      <c r="B78" s="579"/>
      <c r="C78" s="580"/>
      <c r="D78" s="960" t="s">
        <v>1859</v>
      </c>
      <c r="E78" s="591" t="s">
        <v>1112</v>
      </c>
      <c r="F78" s="1105">
        <f>IF(F77&gt;0,F76/F77," Complete Line 77")</f>
        <v>8452.5917440576031</v>
      </c>
      <c r="G78" s="358"/>
    </row>
    <row r="79" spans="1:8" s="961" customFormat="1" ht="12" thickTop="1" x14ac:dyDescent="0.2">
      <c r="A79" s="383"/>
      <c r="B79" s="358"/>
      <c r="C79" s="357"/>
      <c r="D79" s="578"/>
      <c r="E79" s="575"/>
      <c r="F79" s="962"/>
      <c r="G79" s="358"/>
    </row>
    <row r="80" spans="1:8" s="961" customFormat="1" ht="12" thickBot="1" x14ac:dyDescent="0.25">
      <c r="A80" s="2392" t="s">
        <v>1293</v>
      </c>
      <c r="B80" s="2393"/>
      <c r="C80" s="2393"/>
      <c r="D80" s="2393"/>
      <c r="E80" s="2393"/>
      <c r="F80" s="2394"/>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45673</v>
      </c>
      <c r="G93" s="969"/>
    </row>
    <row r="94" spans="1:7" ht="12" customHeight="1" x14ac:dyDescent="0.2">
      <c r="A94" s="970" t="s">
        <v>146</v>
      </c>
      <c r="B94" s="970" t="s">
        <v>182</v>
      </c>
      <c r="C94" s="967">
        <v>1700</v>
      </c>
      <c r="D94" s="976" t="str">
        <f>'Revenues 9-14'!A82</f>
        <v>Total District/School Activity Income</v>
      </c>
      <c r="E94" s="384"/>
      <c r="F94" s="1063">
        <f>SUM('Revenues 9-14'!C82,'Revenues 9-14'!D82)</f>
        <v>4247</v>
      </c>
      <c r="G94" s="969"/>
    </row>
    <row r="95" spans="1:7" ht="12" customHeight="1" x14ac:dyDescent="0.2">
      <c r="A95" s="970" t="s">
        <v>527</v>
      </c>
      <c r="B95" s="970" t="s">
        <v>183</v>
      </c>
      <c r="C95" s="967">
        <f>'Revenues 9-14'!B84</f>
        <v>1811</v>
      </c>
      <c r="D95" s="968" t="str">
        <f>'Revenues 9-14'!A84</f>
        <v>Rentals - Regular Textbooks</v>
      </c>
      <c r="E95" s="384"/>
      <c r="F95" s="1063">
        <f>'Revenues 9-14'!C84</f>
        <v>19098</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275</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132340</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804</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54849</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135043</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98882</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8929</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26773</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0</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5959</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28451</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561323</v>
      </c>
    </row>
    <row r="176" spans="1:7" ht="12" customHeight="1" x14ac:dyDescent="0.2">
      <c r="A176" s="584"/>
      <c r="B176" s="585"/>
      <c r="C176" s="586"/>
      <c r="D176" s="992" t="s">
        <v>1856</v>
      </c>
      <c r="E176" s="1046"/>
      <c r="F176" s="1108">
        <f>'PCTC-OEPP 28-29'!F76-F175</f>
        <v>3570811</v>
      </c>
    </row>
    <row r="177" spans="1:7" ht="12" customHeight="1" x14ac:dyDescent="0.2">
      <c r="A177" s="584"/>
      <c r="B177" s="585"/>
      <c r="C177" s="586"/>
      <c r="D177" s="992" t="s">
        <v>2013</v>
      </c>
      <c r="E177" s="1046"/>
      <c r="F177" s="1108">
        <f>'Cap Outlay Deprec 27'!I18</f>
        <v>111158</v>
      </c>
    </row>
    <row r="178" spans="1:7" ht="12" customHeight="1" x14ac:dyDescent="0.2">
      <c r="A178" s="584"/>
      <c r="B178" s="585"/>
      <c r="C178" s="586"/>
      <c r="D178" s="992" t="s">
        <v>1858</v>
      </c>
      <c r="E178" s="1046"/>
      <c r="F178" s="1108">
        <f>F176+F177</f>
        <v>3681969</v>
      </c>
    </row>
    <row r="179" spans="1:7" ht="12" customHeight="1" x14ac:dyDescent="0.2">
      <c r="A179" s="584"/>
      <c r="B179" s="587"/>
      <c r="C179" s="586"/>
      <c r="D179" s="992" t="s">
        <v>2014</v>
      </c>
      <c r="E179" s="1046"/>
      <c r="F179" s="1109">
        <f>'PCTC-OEPP 28-29'!F77</f>
        <v>488.86</v>
      </c>
      <c r="G179" s="68"/>
    </row>
    <row r="180" spans="1:7" ht="12" customHeight="1" thickBot="1" x14ac:dyDescent="0.25">
      <c r="A180" s="584"/>
      <c r="B180" s="587"/>
      <c r="C180" s="586"/>
      <c r="D180" s="992" t="s">
        <v>1935</v>
      </c>
      <c r="E180" s="1046" t="s">
        <v>1936</v>
      </c>
      <c r="F180" s="1110">
        <f>F178/F179</f>
        <v>7531.7452849486563</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90" zoomScaleNormal="90" workbookViewId="0">
      <selection activeCell="I7" sqref="I7:S7"/>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3" t="s">
        <v>1631</v>
      </c>
      <c r="B5" s="2404"/>
      <c r="C5" s="2404"/>
      <c r="D5" s="2404"/>
      <c r="E5" s="2404"/>
      <c r="F5" s="2404"/>
      <c r="G5" s="2405"/>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8" t="s">
        <v>2091</v>
      </c>
      <c r="B11" s="2409"/>
      <c r="C11" s="2409"/>
      <c r="D11" s="2410"/>
      <c r="E11" s="1995">
        <v>16333</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2753595</v>
      </c>
      <c r="F19" s="763"/>
      <c r="G19" s="765">
        <f>'Expenditures 15-22'!K33-SUM('Expenditures 15-22'!G33,'Expenditures 15-22'!I33)+'Expenditures 15-22'!D223</f>
        <v>2753595</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248803</v>
      </c>
      <c r="F21" s="763"/>
      <c r="G21" s="765">
        <f>'Expenditures 15-22'!K42-SUM('Expenditures 15-22'!G42,'Expenditures 15-22'!I42)+'Expenditures 15-22'!K120-SUM('Expenditures 15-22'!G120,'Expenditures 15-22'!I120)+'Expenditures 15-22'!K174-SUM('Expenditures 15-22'!G174,'Expenditures 15-22'!I174)+'Expenditures 15-22'!D232</f>
        <v>248803</v>
      </c>
      <c r="H21" s="286"/>
      <c r="I21" s="215"/>
    </row>
    <row r="22" spans="1:9" s="2" customFormat="1" ht="12" customHeight="1" x14ac:dyDescent="0.2">
      <c r="A22" s="762" t="s">
        <v>644</v>
      </c>
      <c r="B22" s="758"/>
      <c r="C22" s="757">
        <v>2200</v>
      </c>
      <c r="D22" s="763"/>
      <c r="E22" s="764">
        <f>'Expenditures 15-22'!K47-SUM('Expenditures 15-22'!G47,'Expenditures 15-22'!I47)+'Expenditures 15-22'!D237</f>
        <v>107388</v>
      </c>
      <c r="F22" s="763"/>
      <c r="G22" s="765">
        <f>'Expenditures 15-22'!K47-SUM('Expenditures 15-22'!G47,'Expenditures 15-22'!I47)+'Expenditures 15-22'!D237</f>
        <v>107388</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240582</v>
      </c>
      <c r="F23" s="763"/>
      <c r="G23" s="764">
        <f>'Expenditures 15-22'!K53-SUM('Expenditures 15-22'!G53,'Expenditures 15-22'!I53)+'Expenditures 15-22'!D251+'Expenditures 15-22'!K323-SUM('Expenditures 15-22'!G323,'Expenditures 15-22'!I323)</f>
        <v>240582</v>
      </c>
      <c r="H23" s="286"/>
      <c r="I23" s="215"/>
    </row>
    <row r="24" spans="1:9" s="2" customFormat="1" ht="12" customHeight="1" x14ac:dyDescent="0.2">
      <c r="A24" s="762" t="s">
        <v>646</v>
      </c>
      <c r="B24" s="758"/>
      <c r="C24" s="757">
        <v>2400</v>
      </c>
      <c r="D24" s="763"/>
      <c r="E24" s="764">
        <f>'Expenditures 15-22'!K57-SUM('Expenditures 15-22'!G57,'Expenditures 15-22'!I57)+'Expenditures 15-22'!D255</f>
        <v>251929</v>
      </c>
      <c r="F24" s="763"/>
      <c r="G24" s="765">
        <f>'Expenditures 15-22'!K57-SUM('Expenditures 15-22'!G57,'Expenditures 15-22'!I57)+'Expenditures 15-22'!D255</f>
        <v>251929</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55513</v>
      </c>
      <c r="E27" s="764">
        <f>E8</f>
        <v>0</v>
      </c>
      <c r="F27" s="764">
        <f>'Expenditures 15-22'!K60-SUM('Expenditures 15-22'!G60,'Expenditures 15-22'!I60)+'Expenditures 15-22'!D258-E8</f>
        <v>55513</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347027</v>
      </c>
      <c r="F28" s="767">
        <f>'Expenditures 15-22'!K61-SUM('Expenditures 15-22'!G61,'Expenditures 15-22'!I61)+'Expenditures 15-22'!K124-SUM('Expenditures 15-22'!G124,'Expenditures 15-22'!I124)+'Expenditures 15-22'!D260-E9</f>
        <v>347027</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185646</v>
      </c>
      <c r="F29" s="763"/>
      <c r="G29" s="765">
        <f>'Expenditures 15-22'!K62-SUM('Expenditures 15-22'!G62,'Expenditures 15-22'!I62)+'Expenditures 15-22'!K125-SUM('Expenditures 15-22'!G125,'Expenditures 15-22'!I125)+'Expenditures 15-22'!K176-SUM('Expenditures 15-22'!G176,'Expenditures 15-22'!I176)+'Expenditures 15-22'!D261</f>
        <v>185646</v>
      </c>
      <c r="H29" s="392"/>
    </row>
    <row r="30" spans="1:9" ht="12" customHeight="1" x14ac:dyDescent="0.2">
      <c r="A30" s="762" t="s">
        <v>106</v>
      </c>
      <c r="B30" s="760"/>
      <c r="C30" s="757">
        <v>2560</v>
      </c>
      <c r="D30" s="763"/>
      <c r="E30" s="764">
        <f>'Expenditures 15-22'!K63-SUM('Expenditures 15-22'!G63,'Expenditures 15-22'!I63)+'Expenditures 15-22'!D262-E10</f>
        <v>134217</v>
      </c>
      <c r="F30" s="763"/>
      <c r="G30" s="764">
        <f>'Expenditures 15-22'!K63-SUM('Expenditures 15-22'!G63,'Expenditures 15-22'!I63)+'Expenditures 15-22'!D262-E10</f>
        <v>134217</v>
      </c>
    </row>
    <row r="31" spans="1:9" ht="12" customHeight="1" x14ac:dyDescent="0.2">
      <c r="A31" s="762" t="s">
        <v>107</v>
      </c>
      <c r="B31" s="760"/>
      <c r="C31" s="757">
        <v>2570</v>
      </c>
      <c r="D31" s="764">
        <f>'Expenditures 15-22'!K64-SUM('Expenditures 15-22'!G64,'Expenditures 15-22'!I64)+'Expenditures 15-22'!D263-E12</f>
        <v>31365</v>
      </c>
      <c r="E31" s="764">
        <f>E12</f>
        <v>0</v>
      </c>
      <c r="F31" s="764">
        <f>'Expenditures 15-22'!K64-SUM('Expenditures 15-22'!G64,'Expenditures 15-22'!I64)+'Expenditures 15-22'!D263-E12</f>
        <v>31365</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1414</v>
      </c>
      <c r="F39" s="763"/>
      <c r="G39" s="764">
        <f>'Expenditures 15-22'!K75-SUM('Expenditures 15-22'!G75,'Expenditures 15-22'!I75)+'Expenditures 15-22'!K130-SUM('Expenditures 15-22'!G130,'Expenditures 15-22'!I130)+'Expenditures 15-22'!K179-SUM('Expenditures 15-22'!G179,'Expenditures 15-22'!I179)+'Expenditures 15-22'!D274</f>
        <v>1414</v>
      </c>
    </row>
    <row r="40" spans="1:7" ht="12" customHeight="1" x14ac:dyDescent="0.2">
      <c r="A40" s="779" t="s">
        <v>162</v>
      </c>
      <c r="B40" s="780"/>
      <c r="C40" s="781"/>
      <c r="D40" s="767">
        <f>SUM(D19:D39)</f>
        <v>86878</v>
      </c>
      <c r="E40" s="767">
        <f>SUM(E19:E39)</f>
        <v>4270601</v>
      </c>
      <c r="F40" s="767">
        <f>SUM(F19:F39)</f>
        <v>433905</v>
      </c>
      <c r="G40" s="767">
        <f>SUM(G19:G39)</f>
        <v>3923574</v>
      </c>
    </row>
    <row r="41" spans="1:7" x14ac:dyDescent="0.2">
      <c r="A41" s="286"/>
      <c r="B41" s="215"/>
      <c r="C41" s="287"/>
      <c r="D41" s="2406" t="s">
        <v>602</v>
      </c>
      <c r="E41" s="2407"/>
      <c r="F41" s="771" t="s">
        <v>603</v>
      </c>
      <c r="G41" s="778"/>
    </row>
    <row r="42" spans="1:7" ht="12" customHeight="1" x14ac:dyDescent="0.2">
      <c r="A42" s="286"/>
      <c r="B42" s="215"/>
      <c r="C42" s="287"/>
      <c r="D42" s="772" t="s">
        <v>551</v>
      </c>
      <c r="E42" s="768">
        <f>D40</f>
        <v>86878</v>
      </c>
      <c r="F42" s="772" t="s">
        <v>553</v>
      </c>
      <c r="G42" s="768">
        <f>F40</f>
        <v>433905</v>
      </c>
    </row>
    <row r="43" spans="1:7" ht="12" customHeight="1" x14ac:dyDescent="0.2">
      <c r="A43" s="286"/>
      <c r="B43" s="215"/>
      <c r="C43" s="287"/>
      <c r="D43" s="772" t="s">
        <v>552</v>
      </c>
      <c r="E43" s="768">
        <f>E40</f>
        <v>4270601</v>
      </c>
      <c r="F43" s="772" t="s">
        <v>552</v>
      </c>
      <c r="G43" s="768">
        <f>G40</f>
        <v>3923574</v>
      </c>
    </row>
    <row r="44" spans="1:7" ht="12" customHeight="1" x14ac:dyDescent="0.2">
      <c r="A44" s="286"/>
      <c r="B44" s="215"/>
      <c r="C44" s="215"/>
      <c r="D44" s="782" t="s">
        <v>1165</v>
      </c>
      <c r="E44" s="783">
        <f>(E42/E43)</f>
        <v>2.0343272527684041E-2</v>
      </c>
      <c r="F44" s="782" t="s">
        <v>1165</v>
      </c>
      <c r="G44" s="783">
        <f>(G42/G43)</f>
        <v>0.1105892229890401</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90" zoomScaleNormal="90" workbookViewId="0">
      <pane ySplit="4" topLeftCell="A5" activePane="bottomLeft" state="frozen"/>
      <selection activeCell="I7" sqref="I7:S7"/>
      <selection pane="bottomLeft" activeCell="I7" sqref="I7:S7"/>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1" t="s">
        <v>1651</v>
      </c>
      <c r="B1" s="2411"/>
      <c r="C1" s="2411"/>
      <c r="D1" s="2411"/>
      <c r="E1" s="2411"/>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5" t="s">
        <v>1937</v>
      </c>
      <c r="B5" s="2416"/>
      <c r="C5" s="2416"/>
      <c r="D5" s="2416"/>
      <c r="E5" s="2416"/>
    </row>
    <row r="6" spans="1:7" ht="12" customHeight="1" x14ac:dyDescent="0.25">
      <c r="A6" s="1924"/>
      <c r="B6" s="2417" t="str">
        <f>COVER!A17</f>
        <v>Dwight Common SD 232</v>
      </c>
      <c r="C6" s="2417"/>
      <c r="D6" s="2417"/>
      <c r="E6" s="1925"/>
    </row>
    <row r="7" spans="1:7" ht="11.25" customHeight="1" x14ac:dyDescent="0.25">
      <c r="A7" s="1924"/>
      <c r="B7" s="2418">
        <f>COVER!A13</f>
        <v>17053232002</v>
      </c>
      <c r="C7" s="2418"/>
      <c r="D7" s="2418"/>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c r="C19" s="1935"/>
      <c r="D19" s="1938"/>
      <c r="E19" s="1937"/>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c r="C25" s="1935"/>
      <c r="D25" s="1938"/>
      <c r="E25" s="1937"/>
    </row>
    <row r="26" spans="1:11" ht="12" customHeight="1" x14ac:dyDescent="0.2">
      <c r="A26" s="1934" t="s">
        <v>1924</v>
      </c>
      <c r="B26" s="1935" t="s">
        <v>2110</v>
      </c>
      <c r="C26" s="1935" t="s">
        <v>2110</v>
      </c>
      <c r="D26" s="1938"/>
      <c r="E26" s="1937" t="s">
        <v>2111</v>
      </c>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c r="C30" s="1935"/>
      <c r="D30" s="1938"/>
      <c r="E30" s="1937"/>
    </row>
    <row r="31" spans="1:11" ht="12" customHeight="1" x14ac:dyDescent="0.2">
      <c r="A31" s="1934" t="s">
        <v>1929</v>
      </c>
      <c r="B31" s="1935"/>
      <c r="C31" s="1935"/>
      <c r="D31" s="1938"/>
      <c r="E31" s="1937"/>
      <c r="K31" s="1948"/>
    </row>
    <row r="32" spans="1:11" ht="12" customHeight="1" x14ac:dyDescent="0.2">
      <c r="A32" s="1934" t="s">
        <v>1930</v>
      </c>
      <c r="B32" s="1935"/>
      <c r="C32" s="1935"/>
      <c r="D32" s="1938"/>
      <c r="E32" s="1937"/>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1"/>
      <c r="B39" s="1941"/>
      <c r="C39" s="1941"/>
      <c r="D39" s="1941"/>
      <c r="E39" s="1941"/>
    </row>
    <row r="40" spans="1:5" s="1939" customFormat="1" ht="12" customHeight="1" x14ac:dyDescent="0.25">
      <c r="A40" s="1942" t="s">
        <v>1668</v>
      </c>
      <c r="B40" s="2427"/>
      <c r="C40" s="2427"/>
      <c r="D40" s="2427"/>
      <c r="E40" s="2428"/>
    </row>
    <row r="41" spans="1:5" s="1939" customFormat="1" ht="12" customHeight="1" x14ac:dyDescent="0.25">
      <c r="A41" s="2429"/>
      <c r="B41" s="2430"/>
      <c r="C41" s="2430"/>
      <c r="D41" s="2430"/>
      <c r="E41" s="2431"/>
    </row>
    <row r="42" spans="1:5" s="1939" customFormat="1" ht="12" customHeight="1" x14ac:dyDescent="0.25">
      <c r="A42" s="2429"/>
      <c r="B42" s="2430"/>
      <c r="C42" s="2430"/>
      <c r="D42" s="2430"/>
      <c r="E42" s="2431"/>
    </row>
    <row r="43" spans="1:5" s="1939" customFormat="1" ht="15" x14ac:dyDescent="0.25">
      <c r="A43" s="2412"/>
      <c r="B43" s="2413"/>
      <c r="C43" s="2413"/>
      <c r="D43" s="2413"/>
      <c r="E43" s="2414"/>
    </row>
    <row r="44" spans="1:5" s="1939" customFormat="1" ht="12" hidden="1" customHeight="1" x14ac:dyDescent="0.25">
      <c r="A44" s="2412"/>
      <c r="B44" s="2413"/>
      <c r="C44" s="2413"/>
      <c r="D44" s="2413"/>
      <c r="E44" s="2414"/>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90" zoomScaleNormal="90" workbookViewId="0">
      <selection activeCell="I7" sqref="I7:S7"/>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7" t="str">
        <f>COVER!A17</f>
        <v>Dwight Common SD 232</v>
      </c>
      <c r="J6" s="2438"/>
    </row>
    <row r="7" spans="1:10" x14ac:dyDescent="0.2">
      <c r="A7" s="2439" t="s">
        <v>1015</v>
      </c>
      <c r="B7" s="2440"/>
      <c r="C7" s="2440"/>
      <c r="D7" s="2440"/>
      <c r="E7" s="2441"/>
      <c r="F7" s="1605"/>
      <c r="G7" s="1594"/>
      <c r="H7" s="1604" t="s">
        <v>431</v>
      </c>
      <c r="I7" s="2442">
        <f>COVER!A13</f>
        <v>17053232002</v>
      </c>
      <c r="J7" s="2442"/>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3" t="s">
        <v>560</v>
      </c>
      <c r="B11" s="2444"/>
      <c r="C11" s="2445"/>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60952</v>
      </c>
      <c r="F12" s="1633"/>
      <c r="G12" s="1632">
        <f t="shared" ref="G12:G18" si="0">SUM(E12:F12)</f>
        <v>60952</v>
      </c>
      <c r="H12" s="1634">
        <v>56946</v>
      </c>
      <c r="I12" s="1633"/>
      <c r="J12" s="1632">
        <f t="shared" ref="J12:J18" si="1">SUM(H12:I12)</f>
        <v>56946</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31365</v>
      </c>
      <c r="F16" s="1633"/>
      <c r="G16" s="1632">
        <f t="shared" si="0"/>
        <v>31365</v>
      </c>
      <c r="H16" s="1634">
        <v>30400</v>
      </c>
      <c r="I16" s="1633"/>
      <c r="J16" s="1632">
        <f t="shared" si="1"/>
        <v>30400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6" t="s">
        <v>8</v>
      </c>
      <c r="C18" s="2447"/>
      <c r="D18" s="2448"/>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92317</v>
      </c>
      <c r="F19" s="1640">
        <f t="shared" si="2"/>
        <v>0</v>
      </c>
      <c r="G19" s="1640">
        <f t="shared" si="2"/>
        <v>92317</v>
      </c>
      <c r="H19" s="1640">
        <f t="shared" si="2"/>
        <v>87346</v>
      </c>
      <c r="I19" s="1640">
        <f t="shared" si="2"/>
        <v>0</v>
      </c>
      <c r="J19" s="1640">
        <f t="shared" si="2"/>
        <v>87346</v>
      </c>
    </row>
    <row r="20" spans="1:10" ht="25.5" customHeight="1" thickTop="1" x14ac:dyDescent="0.2">
      <c r="A20" s="1628">
        <v>9</v>
      </c>
      <c r="B20" s="2449" t="s">
        <v>2021</v>
      </c>
      <c r="C20" s="2447"/>
      <c r="D20" s="2448"/>
      <c r="E20" s="1641"/>
      <c r="F20" s="1641"/>
      <c r="G20" s="1641"/>
      <c r="H20" s="1641"/>
      <c r="I20" s="1641"/>
      <c r="J20" s="1642">
        <f>IF(AND(G19&gt;0,J19&gt;0),(((J19-G19)/G19)),"Enter Budget Data")</f>
        <v>-5.3847070420399275E-2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4"/>
      <c r="D26" s="2454"/>
      <c r="E26" s="1911"/>
      <c r="F26" s="2453"/>
      <c r="G26" s="2453"/>
    </row>
    <row r="27" spans="1:10" x14ac:dyDescent="0.2">
      <c r="B27" s="1643"/>
      <c r="C27" s="1906" t="s">
        <v>1199</v>
      </c>
      <c r="D27" s="1907"/>
      <c r="E27" s="1908"/>
      <c r="F27" s="2450" t="s">
        <v>1895</v>
      </c>
      <c r="G27" s="2450"/>
    </row>
    <row r="28" spans="1:10" ht="28.5" customHeight="1" x14ac:dyDescent="0.2">
      <c r="B28" s="1643"/>
      <c r="C28" s="2452"/>
      <c r="D28" s="2452"/>
      <c r="E28" s="1910"/>
      <c r="F28" s="2452"/>
      <c r="G28" s="2452"/>
    </row>
    <row r="29" spans="1:10" x14ac:dyDescent="0.2">
      <c r="B29" s="1643"/>
      <c r="C29" s="1904" t="s">
        <v>2028</v>
      </c>
      <c r="E29" s="1909"/>
      <c r="F29" s="2451" t="s">
        <v>1896</v>
      </c>
      <c r="G29" s="2451"/>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8"/>
    </row>
    <row r="36" spans="1:10" ht="13.5" customHeight="1" x14ac:dyDescent="0.2">
      <c r="B36" s="1647"/>
      <c r="C36" s="2436" t="s">
        <v>2094</v>
      </c>
      <c r="D36" s="2435"/>
      <c r="E36" s="2435"/>
      <c r="F36" s="2435"/>
      <c r="G36" s="2435"/>
      <c r="H36" s="2435"/>
      <c r="I36" s="2435"/>
      <c r="J36" s="1649"/>
    </row>
    <row r="37" spans="1:10" ht="22.5" customHeight="1" x14ac:dyDescent="0.2">
      <c r="C37" s="2435"/>
      <c r="D37" s="2435"/>
      <c r="E37" s="2435"/>
      <c r="F37" s="2435"/>
      <c r="G37" s="2435"/>
      <c r="H37" s="2435"/>
      <c r="I37" s="2435"/>
      <c r="J37" s="1649"/>
    </row>
    <row r="38" spans="1:10" ht="7.5" customHeight="1" x14ac:dyDescent="0.2">
      <c r="C38" s="1648"/>
      <c r="D38" s="1650"/>
      <c r="E38" s="1651"/>
      <c r="F38" s="1997"/>
      <c r="G38" s="1651"/>
    </row>
    <row r="39" spans="1:10" ht="13.5" customHeight="1" x14ac:dyDescent="0.2">
      <c r="B39" s="1647"/>
      <c r="C39" s="2432" t="s">
        <v>1028</v>
      </c>
      <c r="D39" s="2433"/>
      <c r="E39" s="2433"/>
      <c r="F39" s="2433"/>
      <c r="G39" s="2433"/>
      <c r="H39" s="2433"/>
      <c r="I39" s="2433"/>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election activeCell="I7" sqref="I7:S7"/>
    </sheetView>
  </sheetViews>
  <sheetFormatPr defaultRowHeight="12.75" x14ac:dyDescent="0.2"/>
  <cols>
    <col min="1" max="1" width="5"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2112</v>
      </c>
    </row>
    <row r="6" spans="1:2" x14ac:dyDescent="0.2">
      <c r="A6" s="386">
        <v>2</v>
      </c>
      <c r="B6" t="s">
        <v>2113</v>
      </c>
    </row>
    <row r="7" spans="1:2" x14ac:dyDescent="0.2">
      <c r="A7" s="386">
        <v>3</v>
      </c>
      <c r="B7" t="s">
        <v>2114</v>
      </c>
    </row>
    <row r="8" spans="1:2" x14ac:dyDescent="0.2">
      <c r="A8" s="386">
        <v>4</v>
      </c>
      <c r="B8" t="s">
        <v>2115</v>
      </c>
    </row>
    <row r="9" spans="1:2" x14ac:dyDescent="0.2">
      <c r="A9" s="2107">
        <v>5</v>
      </c>
      <c r="B9" t="s">
        <v>2116</v>
      </c>
    </row>
    <row r="10" spans="1:2" x14ac:dyDescent="0.2">
      <c r="A10" s="2107">
        <v>6</v>
      </c>
      <c r="B10" s="12" t="s">
        <v>2117</v>
      </c>
    </row>
    <row r="11" spans="1:2" x14ac:dyDescent="0.2">
      <c r="A11" s="2107">
        <v>7</v>
      </c>
      <c r="B11" s="12" t="s">
        <v>2118</v>
      </c>
    </row>
    <row r="12" spans="1:2" x14ac:dyDescent="0.2">
      <c r="A12" s="2107">
        <v>8</v>
      </c>
      <c r="B12" s="12" t="s">
        <v>2119</v>
      </c>
    </row>
    <row r="13" spans="1:2" x14ac:dyDescent="0.2">
      <c r="A13" s="2107">
        <v>9</v>
      </c>
      <c r="B13" s="12" t="s">
        <v>2129</v>
      </c>
    </row>
    <row r="14" spans="1:2" x14ac:dyDescent="0.2">
      <c r="A14" s="2107"/>
      <c r="B14" s="12" t="s">
        <v>2128</v>
      </c>
    </row>
    <row r="15" spans="1:2" x14ac:dyDescent="0.2">
      <c r="A15" s="2107">
        <v>10</v>
      </c>
      <c r="B15" s="12" t="s">
        <v>2126</v>
      </c>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Dwight Common SD 232</v>
      </c>
    </row>
    <row r="65" spans="2:2" x14ac:dyDescent="0.2">
      <c r="B65" s="394">
        <f>COVER!A13</f>
        <v>17053232002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90" zoomScaleNormal="90" workbookViewId="0">
      <selection activeCell="B14" sqref="B1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90" zoomScaleNormal="9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1428750</xdr:colOff>
                <xdr:row>4</xdr:row>
                <xdr:rowOff>0</xdr:rowOff>
              </from>
              <to>
                <xdr:col>0</xdr:col>
                <xdr:colOff>2343150</xdr:colOff>
                <xdr:row>8</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90" zoomScaleNormal="90" workbookViewId="0">
      <selection activeCell="B14" sqref="B14"/>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5" t="s">
        <v>1878</v>
      </c>
      <c r="B1" s="2456"/>
      <c r="C1" s="2456"/>
      <c r="D1" s="2456"/>
      <c r="E1" s="2456"/>
      <c r="F1" s="2457"/>
    </row>
    <row r="2" spans="1:8" ht="39.75" customHeight="1" x14ac:dyDescent="0.2">
      <c r="A2" s="2465" t="s">
        <v>2022</v>
      </c>
      <c r="B2" s="2466"/>
      <c r="C2" s="2466"/>
      <c r="D2" s="2466"/>
      <c r="E2" s="2466"/>
      <c r="F2" s="2467"/>
      <c r="G2" s="1820"/>
      <c r="H2" s="1820"/>
    </row>
    <row r="3" spans="1:8" ht="46.5" customHeight="1" x14ac:dyDescent="0.2">
      <c r="A3" s="2468" t="s">
        <v>1724</v>
      </c>
      <c r="B3" s="2469"/>
      <c r="C3" s="2469"/>
      <c r="D3" s="2469"/>
      <c r="E3" s="2469"/>
      <c r="F3" s="2470"/>
      <c r="G3" s="1820"/>
      <c r="H3" s="1820"/>
    </row>
    <row r="4" spans="1:8" s="1572" customFormat="1" ht="41.25" customHeight="1" x14ac:dyDescent="0.2">
      <c r="A4" s="2471" t="s">
        <v>1877</v>
      </c>
      <c r="B4" s="2472"/>
      <c r="C4" s="2472"/>
      <c r="D4" s="2472"/>
      <c r="E4" s="2472"/>
      <c r="F4" s="2473"/>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3839389</v>
      </c>
      <c r="C6" s="1575">
        <f>'Acct Summary 7-8'!D8</f>
        <v>391394</v>
      </c>
      <c r="D6" s="1575">
        <f>'Acct Summary 7-8'!F8</f>
        <v>219412</v>
      </c>
      <c r="E6" s="1575">
        <f>'Acct Summary 7-8'!I8</f>
        <v>32424</v>
      </c>
      <c r="F6" s="1575">
        <f>SUM(B6:E6)</f>
        <v>4482619</v>
      </c>
    </row>
    <row r="7" spans="1:8" s="1576" customFormat="1" ht="14.25" customHeight="1" thickBot="1" x14ac:dyDescent="0.25">
      <c r="A7" s="1574" t="s">
        <v>1636</v>
      </c>
      <c r="B7" s="1577">
        <f>'Acct Summary 7-8'!C17</f>
        <v>3950121</v>
      </c>
      <c r="C7" s="1577">
        <f>'Acct Summary 7-8'!D17</f>
        <v>369312</v>
      </c>
      <c r="D7" s="1577">
        <f>'Acct Summary 7-8'!F17</f>
        <v>168913</v>
      </c>
      <c r="E7" s="1836"/>
      <c r="F7" s="1575">
        <f>SUM(B7:E7)</f>
        <v>4488346</v>
      </c>
    </row>
    <row r="8" spans="1:8" s="1576" customFormat="1" ht="14.25" thickTop="1" thickBot="1" x14ac:dyDescent="0.25">
      <c r="A8" s="1578" t="s">
        <v>1637</v>
      </c>
      <c r="B8" s="1579">
        <f>(B6-B7)</f>
        <v>-110732</v>
      </c>
      <c r="C8" s="1579">
        <f>(C6-C7)</f>
        <v>22082</v>
      </c>
      <c r="D8" s="1579">
        <f>(D6-D7)</f>
        <v>50499</v>
      </c>
      <c r="E8" s="1577">
        <f>(E6-E7)</f>
        <v>32424</v>
      </c>
      <c r="F8" s="1580">
        <f>SUM(F6-F7)</f>
        <v>-5727</v>
      </c>
    </row>
    <row r="9" spans="1:8" s="1576" customFormat="1" ht="14.25" thickTop="1" thickBot="1" x14ac:dyDescent="0.25">
      <c r="A9" s="1581" t="s">
        <v>2023</v>
      </c>
      <c r="B9" s="1582">
        <f>'Acct Summary 7-8'!C81</f>
        <v>823077</v>
      </c>
      <c r="C9" s="1582">
        <f>'Acct Summary 7-8'!D81</f>
        <v>518559</v>
      </c>
      <c r="D9" s="1582">
        <f>'Acct Summary 7-8'!F81</f>
        <v>323775</v>
      </c>
      <c r="E9" s="1582">
        <f>'Acct Summary 7-8'!I81</f>
        <v>982401</v>
      </c>
      <c r="F9" s="1661">
        <f>SUM(B9:E9)</f>
        <v>2647812</v>
      </c>
    </row>
    <row r="10" spans="1:8" ht="16.5" customHeight="1" thickTop="1" x14ac:dyDescent="0.2">
      <c r="A10" s="1583"/>
      <c r="B10" s="1584"/>
      <c r="C10" s="2459" t="str">
        <f>IF(AND(F8&lt;0,F9&gt;=0,ABS(F8*3)&gt;ABS(F9)),A14,IF(AND(F8&lt;0,F9&gt;0,ABS(F8*3)&lt;=ABS(F9)),A15,IF(AND(F8&lt;0,F9&lt;0),A14,IF(F9=0,A17,A16))))</f>
        <v>Unbalanced -  however, a deficit reduction plan is not required at this time.</v>
      </c>
      <c r="D10" s="2460"/>
      <c r="E10" s="2460"/>
      <c r="F10" s="2461"/>
    </row>
    <row r="11" spans="1:8" ht="19.5" customHeight="1" x14ac:dyDescent="0.2">
      <c r="A11" s="1659"/>
      <c r="B11" s="1660"/>
      <c r="C11" s="2459"/>
      <c r="D11" s="2460"/>
      <c r="E11" s="2460"/>
      <c r="F11" s="2461"/>
      <c r="H11" s="1658"/>
    </row>
    <row r="12" spans="1:8" ht="19.5" customHeight="1" x14ac:dyDescent="0.2">
      <c r="A12" s="1659"/>
      <c r="B12" s="1660"/>
      <c r="C12" s="2459"/>
      <c r="D12" s="2460"/>
      <c r="E12" s="2460"/>
      <c r="F12" s="2461"/>
      <c r="H12" s="1658"/>
    </row>
    <row r="13" spans="1:8" ht="19.5" customHeight="1" x14ac:dyDescent="0.2">
      <c r="A13" s="1659"/>
      <c r="B13" s="1660"/>
      <c r="C13" s="2462"/>
      <c r="D13" s="2463"/>
      <c r="E13" s="2463"/>
      <c r="F13" s="2464"/>
      <c r="H13" s="1658"/>
    </row>
    <row r="14" spans="1:8" s="1531" customFormat="1" hidden="1" x14ac:dyDescent="0.2">
      <c r="A14" s="2458" t="s">
        <v>1951</v>
      </c>
      <c r="B14" s="2458"/>
      <c r="C14" s="2458"/>
      <c r="D14" s="2458"/>
      <c r="E14" s="2458"/>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90" zoomScaleNormal="9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4"/>
      <c r="B8" s="2475"/>
      <c r="C8" s="2475"/>
      <c r="D8" s="2476"/>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9" t="s">
        <v>1890</v>
      </c>
      <c r="D11" s="2480"/>
    </row>
    <row r="12" spans="1:4" s="4" customFormat="1" ht="12.75" x14ac:dyDescent="0.2">
      <c r="A12" s="1893"/>
      <c r="B12" s="227"/>
      <c r="C12" s="1892" t="s">
        <v>1889</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2" t="s">
        <v>354</v>
      </c>
      <c r="D27" s="2483"/>
    </row>
    <row r="28" spans="1:4" ht="12.75" x14ac:dyDescent="0.2">
      <c r="A28" s="230"/>
      <c r="B28" s="231">
        <v>2</v>
      </c>
      <c r="C28" s="2481" t="s">
        <v>1914</v>
      </c>
      <c r="D28" s="2327"/>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4" t="s">
        <v>616</v>
      </c>
      <c r="D49" s="2485"/>
    </row>
    <row r="50" spans="1:4" x14ac:dyDescent="0.2">
      <c r="A50" s="245"/>
      <c r="B50" s="246"/>
      <c r="C50" s="1564" t="s">
        <v>1595</v>
      </c>
      <c r="D50" s="1260" t="str">
        <f>IF(SUM('Assets-Liab 5-6'!C13)&lt;&gt;SUM('Assets-Liab 5-6'!C41),"ERROR!","OK")</f>
        <v>OK</v>
      </c>
    </row>
    <row r="51" spans="1:4" x14ac:dyDescent="0.2">
      <c r="A51" s="245"/>
      <c r="B51" s="246"/>
      <c r="C51" s="1564" t="s">
        <v>1596</v>
      </c>
      <c r="D51" s="1260" t="str">
        <f>IF(SUM('Assets-Liab 5-6'!D13)&lt;&gt;SUM('Assets-Liab 5-6'!D41),"ERROR!","OK")</f>
        <v>OK</v>
      </c>
    </row>
    <row r="52" spans="1:4" x14ac:dyDescent="0.2">
      <c r="A52" s="245"/>
      <c r="B52" s="246"/>
      <c r="C52" s="1564" t="s">
        <v>1597</v>
      </c>
      <c r="D52" s="1260" t="str">
        <f>IF(SUM('Assets-Liab 5-6'!E13)&lt;&gt;SUM('Assets-Liab 5-6'!E41),"ERROR!","OK")</f>
        <v>OK</v>
      </c>
    </row>
    <row r="53" spans="1:4" x14ac:dyDescent="0.2">
      <c r="A53" s="245"/>
      <c r="B53" s="246"/>
      <c r="C53" s="1564" t="s">
        <v>1598</v>
      </c>
      <c r="D53" s="1260" t="str">
        <f>IF(SUM('Assets-Liab 5-6'!F13)&lt;&gt;SUM('Assets-Liab 5-6'!F41),"ERROR!","OK")</f>
        <v>OK</v>
      </c>
    </row>
    <row r="54" spans="1:4" x14ac:dyDescent="0.2">
      <c r="A54" s="245"/>
      <c r="B54" s="246"/>
      <c r="C54" s="1564" t="s">
        <v>1599</v>
      </c>
      <c r="D54" s="1260" t="str">
        <f>IF(SUM('Assets-Liab 5-6'!G13)&lt;&gt;SUM('Assets-Liab 5-6'!G41),"ERROR!","OK")</f>
        <v>OK</v>
      </c>
    </row>
    <row r="55" spans="1:4" x14ac:dyDescent="0.2">
      <c r="A55" s="245"/>
      <c r="B55" s="246"/>
      <c r="C55" s="1564" t="s">
        <v>1600</v>
      </c>
      <c r="D55" s="1260" t="str">
        <f>IF(SUM('Assets-Liab 5-6'!H13)&lt;&gt;SUM('Assets-Liab 5-6'!H41),"ERROR!","OK")</f>
        <v>OK</v>
      </c>
    </row>
    <row r="56" spans="1:4" x14ac:dyDescent="0.2">
      <c r="A56" s="245"/>
      <c r="B56" s="246"/>
      <c r="C56" s="1564" t="s">
        <v>1601</v>
      </c>
      <c r="D56" s="1260" t="str">
        <f>IF(SUM('Assets-Liab 5-6'!I13)&lt;&gt;SUM('Assets-Liab 5-6'!I41),"ERROR!","OK")</f>
        <v>OK</v>
      </c>
    </row>
    <row r="57" spans="1:4" x14ac:dyDescent="0.2">
      <c r="A57" s="245"/>
      <c r="B57" s="246"/>
      <c r="C57" s="1564" t="s">
        <v>1602</v>
      </c>
      <c r="D57" s="1260" t="str">
        <f>IF(SUM('Assets-Liab 5-6'!J13)&lt;&gt;SUM('Assets-Liab 5-6'!J41),"ERROR!","OK")</f>
        <v>OK</v>
      </c>
    </row>
    <row r="58" spans="1:4" x14ac:dyDescent="0.2">
      <c r="A58" s="245"/>
      <c r="B58" s="246"/>
      <c r="C58" s="1564" t="s">
        <v>1603</v>
      </c>
      <c r="D58" s="1260" t="str">
        <f>IF(SUM('Assets-Liab 5-6'!K13)&lt;&gt;SUM('Assets-Liab 5-6'!K41),"ERROR!","OK")</f>
        <v>OK</v>
      </c>
    </row>
    <row r="59" spans="1:4" x14ac:dyDescent="0.2">
      <c r="A59" s="245"/>
      <c r="B59" s="246"/>
      <c r="C59" s="1564" t="s">
        <v>1604</v>
      </c>
      <c r="D59" s="1260" t="str">
        <f>IF(SUM('Assets-Liab 5-6'!L13)&lt;&gt;('Assets-Liab 5-6'!L41),"ERROR!","OK")</f>
        <v>OK</v>
      </c>
    </row>
    <row r="60" spans="1:4" x14ac:dyDescent="0.2">
      <c r="A60" s="245"/>
      <c r="B60" s="246"/>
      <c r="C60" s="1564" t="s">
        <v>1605</v>
      </c>
      <c r="D60" s="1260" t="str">
        <f>IF(SUM('Assets-Liab 5-6'!M23)&lt;&gt;('Assets-Liab 5-6'!M41),"ERROR!","OK")</f>
        <v>OK</v>
      </c>
    </row>
    <row r="61" spans="1:4" x14ac:dyDescent="0.2">
      <c r="A61" s="245"/>
      <c r="B61" s="246"/>
      <c r="C61" s="1564" t="s">
        <v>1606</v>
      </c>
      <c r="D61" s="1260" t="str">
        <f>IF(SUM('Assets-Liab 5-6'!N23)&lt;&gt;('Assets-Liab 5-6'!N41),"ERROR!","OK")</f>
        <v>OK</v>
      </c>
    </row>
    <row r="62" spans="1:4" x14ac:dyDescent="0.2">
      <c r="A62" s="232"/>
      <c r="B62" s="247">
        <f>B49+1</f>
        <v>6</v>
      </c>
      <c r="C62" s="2477" t="s">
        <v>900</v>
      </c>
      <c r="D62" s="2478"/>
    </row>
    <row r="63" spans="1:4" s="241" customFormat="1" x14ac:dyDescent="0.2">
      <c r="A63" s="232"/>
      <c r="B63" s="238"/>
      <c r="C63" s="1565" t="s">
        <v>1607</v>
      </c>
      <c r="D63" s="1261" t="str">
        <f>IF('Assets-Liab 5-6'!C38+'Assets-Liab 5-6'!C39='Acct Summary 7-8'!C81,"OK","ERROR!")</f>
        <v>OK</v>
      </c>
    </row>
    <row r="64" spans="1:4" x14ac:dyDescent="0.2">
      <c r="A64" s="232"/>
      <c r="B64" s="238"/>
      <c r="C64" s="1565" t="s">
        <v>1608</v>
      </c>
      <c r="D64" s="1261" t="str">
        <f>IF((('Assets-Liab 5-6'!D38+'Assets-Liab 5-6'!D39) ='Acct Summary 7-8'!D81), "OK", "ERROR!" )</f>
        <v>OK</v>
      </c>
    </row>
    <row r="65" spans="1:4" s="241" customFormat="1" x14ac:dyDescent="0.2">
      <c r="A65" s="232"/>
      <c r="B65" s="238"/>
      <c r="C65" s="1565" t="s">
        <v>1609</v>
      </c>
      <c r="D65" s="1261" t="str">
        <f>IF((('Assets-Liab 5-6'!E38 + 'Assets-Liab 5-6'!E39) ='Acct Summary 7-8'!E81), "OK", "ERROR!" )</f>
        <v>OK</v>
      </c>
    </row>
    <row r="66" spans="1:4" x14ac:dyDescent="0.2">
      <c r="A66" s="232"/>
      <c r="B66" s="238"/>
      <c r="C66" s="1565" t="s">
        <v>1610</v>
      </c>
      <c r="D66" s="1261" t="str">
        <f>IF((('Assets-Liab 5-6'!F38 + 'Assets-Liab 5-6'!F39) ='Acct Summary 7-8'!F81), "OK", "ERROR!" )</f>
        <v>OK</v>
      </c>
    </row>
    <row r="67" spans="1:4" ht="12.75" customHeight="1" x14ac:dyDescent="0.2">
      <c r="A67" s="232"/>
      <c r="B67" s="238"/>
      <c r="C67" s="1565" t="s">
        <v>1627</v>
      </c>
      <c r="D67" s="1261" t="str">
        <f>IF((('Assets-Liab 5-6'!G38 + 'Assets-Liab 5-6'!G39) ='Acct Summary 7-8'!G81), "OK", "ERROR!" )</f>
        <v>OK</v>
      </c>
    </row>
    <row r="68" spans="1:4" x14ac:dyDescent="0.2">
      <c r="A68" s="232"/>
      <c r="B68" s="238"/>
      <c r="C68" s="1565" t="s">
        <v>1611</v>
      </c>
      <c r="D68" s="1261" t="str">
        <f>IF((('Assets-Liab 5-6'!H38 + 'Assets-Liab 5-6'!H39) ='Acct Summary 7-8'!H81), "OK", "ERROR!" )</f>
        <v>OK</v>
      </c>
    </row>
    <row r="69" spans="1:4" ht="12.75" customHeight="1" x14ac:dyDescent="0.2">
      <c r="A69" s="232"/>
      <c r="B69" s="238"/>
      <c r="C69" s="1565" t="s">
        <v>1612</v>
      </c>
      <c r="D69" s="1261" t="str">
        <f>IF((('Assets-Liab 5-6'!I38 + 'Assets-Liab 5-6'!I39) ='Acct Summary 7-8'!I81), "OK", "ERROR!" )</f>
        <v>OK</v>
      </c>
    </row>
    <row r="70" spans="1:4" x14ac:dyDescent="0.2">
      <c r="A70" s="232"/>
      <c r="B70" s="238"/>
      <c r="C70" s="1565" t="s">
        <v>1613</v>
      </c>
      <c r="D70" s="1261" t="str">
        <f>IF((('Assets-Liab 5-6'!J38 + 'Assets-Liab 5-6'!J39) ='Acct Summary 7-8'!J81), "OK", "ERROR!" )</f>
        <v>OK</v>
      </c>
    </row>
    <row r="71" spans="1:4" x14ac:dyDescent="0.2">
      <c r="A71" s="242"/>
      <c r="B71" s="238"/>
      <c r="C71" s="1565"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7" t="s">
        <v>758</v>
      </c>
      <c r="D76" s="2478"/>
    </row>
    <row r="77" spans="1:4" x14ac:dyDescent="0.2">
      <c r="A77" s="236"/>
      <c r="B77" s="247"/>
      <c r="C77" s="1073" t="s">
        <v>1615</v>
      </c>
      <c r="D77" s="1263" t="str">
        <f>IF(SUM('Acct Summary 7-8'!C27:K27) =SUM( 'Acct Summary 7-8'!C49:K49),"OK", "ERROR")</f>
        <v>OK</v>
      </c>
    </row>
    <row r="78" spans="1:4" x14ac:dyDescent="0.2">
      <c r="A78" s="232"/>
      <c r="B78" s="238"/>
      <c r="C78" s="1565" t="s">
        <v>1616</v>
      </c>
      <c r="D78" s="1261" t="str">
        <f>IF(SUM('Acct Summary 7-8'!C28:K28)=SUM('Acct Summary 7-8'!C50:K50),"OK","ERROR!")</f>
        <v>OK</v>
      </c>
    </row>
    <row r="79" spans="1:4" ht="24" x14ac:dyDescent="0.2">
      <c r="A79" s="244"/>
      <c r="B79" s="238"/>
      <c r="C79" s="1565"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1647</v>
      </c>
      <c r="D81" s="1261" t="str">
        <f>IF(SUM('Assets-Liab 5-6'!C38:H38)&gt;=SUM('Rest Tax Levies-Tort Im 26'!G25:K25),"OK","ERROR")</f>
        <v>OK</v>
      </c>
    </row>
    <row r="82" spans="1:4" x14ac:dyDescent="0.2">
      <c r="A82" s="232"/>
      <c r="B82" s="238"/>
      <c r="C82" s="1565" t="s">
        <v>1720</v>
      </c>
      <c r="D82" s="1261" t="str">
        <f>IF(SUM('Assets-Liab 5-6'!C39:K39)&gt;0,"OK","ENTRY IS REQUIRED!")</f>
        <v>OK</v>
      </c>
    </row>
    <row r="83" spans="1:4" x14ac:dyDescent="0.2">
      <c r="A83" s="232"/>
      <c r="B83" s="1587">
        <f>B80+1</f>
        <v>11</v>
      </c>
      <c r="C83" s="1588" t="s">
        <v>1649</v>
      </c>
      <c r="D83" s="1261"/>
    </row>
    <row r="84" spans="1:4" x14ac:dyDescent="0.2">
      <c r="A84" s="232"/>
      <c r="B84" s="238"/>
      <c r="C84" s="1565"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90" zoomScaleNormal="90" workbookViewId="0">
      <selection activeCell="N32" sqref="N32"/>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9" t="s">
        <v>2024</v>
      </c>
      <c r="B4" s="2510"/>
      <c r="C4" s="2510"/>
      <c r="D4" s="2510"/>
      <c r="E4" s="2510"/>
      <c r="F4" s="2510"/>
      <c r="G4" s="2510"/>
      <c r="H4" s="2510"/>
      <c r="I4" s="2510"/>
      <c r="J4" s="2510"/>
      <c r="K4" s="2510"/>
      <c r="L4" s="251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8" t="str">
        <f>COVER!A17</f>
        <v>Dwight Common SD 232</v>
      </c>
      <c r="B7" s="2499"/>
      <c r="C7" s="2499"/>
      <c r="D7" s="2511"/>
      <c r="E7" s="2512">
        <f>COVER!A13</f>
        <v>17053232002</v>
      </c>
      <c r="F7" s="2513"/>
      <c r="G7" s="2514" t="str">
        <f>COVER!T23</f>
        <v>066-004023</v>
      </c>
      <c r="H7" s="2515"/>
      <c r="I7" s="2515"/>
      <c r="J7" s="2515"/>
      <c r="K7" s="2515"/>
      <c r="L7" s="2516"/>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517"/>
      <c r="B9" s="2487"/>
      <c r="C9" s="2487"/>
      <c r="D9" s="2487"/>
      <c r="E9" s="2487"/>
      <c r="F9" s="2518"/>
      <c r="G9" s="2486" t="str">
        <f>COVER!T13</f>
        <v>Wipfli LLP</v>
      </c>
      <c r="H9" s="2505"/>
      <c r="I9" s="2505"/>
      <c r="J9" s="2505"/>
      <c r="K9" s="2505"/>
      <c r="L9" s="2519"/>
    </row>
    <row r="10" spans="1:29" ht="13.5" customHeight="1" x14ac:dyDescent="0.2">
      <c r="A10" s="2495" t="str">
        <f>COVER!A38</f>
        <v>Dr. Richard Jancek</v>
      </c>
      <c r="B10" s="2496"/>
      <c r="C10" s="2496"/>
      <c r="D10" s="2496"/>
      <c r="E10" s="2496"/>
      <c r="F10" s="2497"/>
      <c r="G10" s="2486" t="str">
        <f>COVER!T17</f>
        <v>403 East 3rd Street</v>
      </c>
      <c r="H10" s="2488"/>
      <c r="I10" s="2488"/>
      <c r="J10" s="2488"/>
      <c r="K10" s="2488"/>
      <c r="L10" s="2501"/>
    </row>
    <row r="11" spans="1:29" ht="13.5" customHeight="1" x14ac:dyDescent="0.2">
      <c r="A11" s="2007" t="s">
        <v>1908</v>
      </c>
      <c r="B11" s="1959"/>
      <c r="C11" s="1949"/>
      <c r="D11" s="1961"/>
      <c r="E11" s="1949"/>
      <c r="F11" s="1950"/>
      <c r="G11" s="2486" t="str">
        <f>COVER!T19</f>
        <v>Sterling</v>
      </c>
      <c r="H11" s="2488"/>
      <c r="I11" s="2488"/>
      <c r="J11" s="2002" t="str">
        <f>COVER!X19</f>
        <v>IL</v>
      </c>
      <c r="K11" s="2002">
        <f>COVER!Z19</f>
        <v>61081</v>
      </c>
      <c r="L11" s="2001"/>
    </row>
    <row r="12" spans="1:29" ht="13.5" customHeight="1" x14ac:dyDescent="0.2">
      <c r="A12" s="2502" t="s">
        <v>1907</v>
      </c>
      <c r="B12" s="2503"/>
      <c r="C12" s="2503"/>
      <c r="D12" s="2503"/>
      <c r="E12" s="2503"/>
      <c r="F12" s="2504"/>
      <c r="G12" s="1918"/>
      <c r="H12" s="1295"/>
      <c r="I12" s="1295"/>
      <c r="J12" s="1295"/>
      <c r="K12" s="1295"/>
      <c r="L12" s="1919"/>
    </row>
    <row r="13" spans="1:29" ht="13.5" customHeight="1" x14ac:dyDescent="0.2">
      <c r="A13" s="2486"/>
      <c r="B13" s="2505"/>
      <c r="C13" s="2505"/>
      <c r="D13" s="2505"/>
      <c r="E13" s="1294"/>
      <c r="F13" s="2003"/>
      <c r="G13" s="2011" t="s">
        <v>1909</v>
      </c>
      <c r="H13" s="1952"/>
      <c r="I13" s="2506" t="str">
        <f>COVER!T25</f>
        <v>mschueler@wipfli.com</v>
      </c>
      <c r="J13" s="2507"/>
      <c r="K13" s="2507"/>
      <c r="L13" s="2508"/>
    </row>
    <row r="14" spans="1:29" ht="13.5" customHeight="1" x14ac:dyDescent="0.2">
      <c r="A14" s="2486" t="str">
        <f>COVER!A19</f>
        <v>801 South Franklin</v>
      </c>
      <c r="B14" s="2487"/>
      <c r="C14" s="2487"/>
      <c r="D14" s="2487"/>
      <c r="E14" s="2000">
        <v>0</v>
      </c>
      <c r="F14" s="1293"/>
      <c r="G14" s="2012" t="s">
        <v>1386</v>
      </c>
      <c r="H14" s="1279"/>
      <c r="I14" s="1279"/>
      <c r="J14" s="1279"/>
      <c r="K14" s="1279"/>
      <c r="L14" s="1951"/>
    </row>
    <row r="15" spans="1:29" ht="13.5" customHeight="1" x14ac:dyDescent="0.2">
      <c r="A15" s="2486" t="str">
        <f>COVER!A21</f>
        <v>Dwight</v>
      </c>
      <c r="B15" s="2488"/>
      <c r="C15" s="2488"/>
      <c r="D15" s="1278"/>
      <c r="E15" s="1920"/>
      <c r="F15" s="1292"/>
      <c r="G15" s="1999" t="str">
        <f>COVER!T15</f>
        <v>Matthew J. Schueler</v>
      </c>
      <c r="H15" s="1279"/>
      <c r="I15" s="1279"/>
      <c r="J15" s="1279"/>
      <c r="K15" s="1279"/>
      <c r="L15" s="1951"/>
    </row>
    <row r="16" spans="1:29" ht="12.2" customHeight="1" x14ac:dyDescent="0.2">
      <c r="A16" s="1999"/>
      <c r="B16" s="1501"/>
      <c r="C16" s="2002">
        <f>COVER!A25</f>
        <v>60420</v>
      </c>
      <c r="D16" s="2002"/>
      <c r="E16" s="2002"/>
      <c r="F16" s="2003"/>
      <c r="G16" s="2489"/>
      <c r="H16" s="2490"/>
      <c r="I16" s="2490"/>
      <c r="J16" s="2490"/>
      <c r="K16" s="2490"/>
      <c r="L16" s="2491"/>
    </row>
    <row r="17" spans="1:13" ht="12.2" customHeight="1" x14ac:dyDescent="0.2">
      <c r="A17" s="2492"/>
      <c r="B17" s="2493"/>
      <c r="C17" s="2493"/>
      <c r="D17" s="2493"/>
      <c r="E17" s="2493"/>
      <c r="F17" s="2494"/>
      <c r="G17" s="2012" t="s">
        <v>1385</v>
      </c>
      <c r="H17" s="1279"/>
      <c r="I17" s="1279"/>
      <c r="J17" s="1279"/>
      <c r="K17" s="2013" t="s">
        <v>1384</v>
      </c>
      <c r="L17" s="1950"/>
      <c r="M17" s="1291"/>
    </row>
    <row r="18" spans="1:13" ht="12.2" customHeight="1" x14ac:dyDescent="0.2">
      <c r="A18" s="2495"/>
      <c r="B18" s="2496"/>
      <c r="C18" s="2496"/>
      <c r="D18" s="2496"/>
      <c r="E18" s="2496"/>
      <c r="F18" s="2497"/>
      <c r="G18" s="2498" t="str">
        <f>COVER!T21</f>
        <v>815-626-1277</v>
      </c>
      <c r="H18" s="2499"/>
      <c r="I18" s="2499"/>
      <c r="J18" s="2499"/>
      <c r="K18" s="2498" t="str">
        <f>COVER!X21</f>
        <v>815-626-9118</v>
      </c>
      <c r="L18" s="250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N32" sqref="N3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0" t="str">
        <f>'Single Audit Cover'!A7</f>
        <v>Dwight Common SD 232</v>
      </c>
      <c r="B1" s="2521"/>
      <c r="C1" s="2521"/>
      <c r="D1" s="2521"/>
    </row>
    <row r="2" spans="1:11" s="2006" customFormat="1" ht="12.75" x14ac:dyDescent="0.2">
      <c r="A2" s="2522">
        <f>'Single Audit Cover'!E7</f>
        <v>17053232002</v>
      </c>
      <c r="B2" s="2523"/>
      <c r="C2" s="2523"/>
      <c r="D2" s="2523"/>
    </row>
    <row r="3" spans="1:11" s="2006" customFormat="1" ht="12.75" x14ac:dyDescent="0.2">
      <c r="A3" s="2520" t="s">
        <v>1899</v>
      </c>
      <c r="B3" s="2521"/>
      <c r="C3" s="2521"/>
      <c r="D3" s="2521"/>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6" t="str">
        <f>'Single Audit Cover'!A7</f>
        <v>Dwight Common SD 232</v>
      </c>
      <c r="B1" s="2526"/>
      <c r="C1" s="2526"/>
      <c r="D1" s="2526"/>
      <c r="E1" s="2526"/>
    </row>
    <row r="2" spans="1:5" x14ac:dyDescent="0.2">
      <c r="A2" s="2527">
        <f>'Single Audit Cover'!E7</f>
        <v>17053232002</v>
      </c>
      <c r="B2" s="2527"/>
      <c r="C2" s="2527"/>
      <c r="D2" s="2527"/>
      <c r="E2" s="2527"/>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304037</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16333</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-28451</v>
      </c>
    </row>
    <row r="19" spans="1:4" ht="13.5" thickBot="1" x14ac:dyDescent="0.25">
      <c r="A19" s="2024" t="s">
        <v>1452</v>
      </c>
      <c r="D19" s="1343">
        <f>SUM(D10:D17)</f>
        <v>291919</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8"/>
      <c r="B24" s="2529"/>
      <c r="D24" s="1336"/>
    </row>
    <row r="25" spans="1:4" x14ac:dyDescent="0.2">
      <c r="A25" s="2524"/>
      <c r="B25" s="2525"/>
      <c r="D25" s="1336"/>
    </row>
    <row r="26" spans="1:4" x14ac:dyDescent="0.2">
      <c r="A26" s="2524"/>
      <c r="B26" s="2525"/>
      <c r="D26" s="1336"/>
    </row>
    <row r="27" spans="1:4" x14ac:dyDescent="0.2">
      <c r="A27" s="2524"/>
      <c r="B27" s="2525"/>
      <c r="D27" s="1336"/>
    </row>
    <row r="28" spans="1:4" x14ac:dyDescent="0.2">
      <c r="A28" s="2524"/>
      <c r="B28" s="2525"/>
      <c r="D28" s="1336"/>
    </row>
    <row r="29" spans="1:4" x14ac:dyDescent="0.2">
      <c r="A29" s="2524"/>
      <c r="B29" s="2525"/>
      <c r="D29" s="1336"/>
    </row>
    <row r="30" spans="1:4" x14ac:dyDescent="0.2">
      <c r="A30" s="2524"/>
      <c r="B30" s="2525"/>
      <c r="D30" s="1336"/>
    </row>
    <row r="32" spans="1:4" x14ac:dyDescent="0.2">
      <c r="A32" s="1338" t="s">
        <v>1450</v>
      </c>
      <c r="D32" s="1341">
        <f>SUM(D19:D30)</f>
        <v>291919</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4"/>
      <c r="B40" s="2525"/>
      <c r="D40" s="1336"/>
    </row>
    <row r="41" spans="1:4" x14ac:dyDescent="0.2">
      <c r="A41" s="2524"/>
      <c r="B41" s="2525"/>
      <c r="D41" s="1335"/>
    </row>
    <row r="42" spans="1:4" x14ac:dyDescent="0.2">
      <c r="A42" s="2524"/>
      <c r="B42" s="2525"/>
      <c r="D42" s="1335"/>
    </row>
    <row r="43" spans="1:4" x14ac:dyDescent="0.2">
      <c r="A43" s="2524"/>
      <c r="B43" s="2525"/>
      <c r="D43" s="1335"/>
    </row>
    <row r="44" spans="1:4" x14ac:dyDescent="0.2">
      <c r="A44" s="2524"/>
      <c r="B44" s="2525"/>
      <c r="D44" s="1335"/>
    </row>
    <row r="45" spans="1:4" x14ac:dyDescent="0.2">
      <c r="A45" s="2524"/>
      <c r="B45" s="2525"/>
      <c r="D45" s="1335"/>
    </row>
    <row r="47" spans="1:4" x14ac:dyDescent="0.2">
      <c r="B47" s="1334" t="s">
        <v>1444</v>
      </c>
      <c r="C47" s="1334"/>
      <c r="D47" s="1916">
        <f>SUM(D35:D45)</f>
        <v>0</v>
      </c>
    </row>
    <row r="49" spans="2:4" x14ac:dyDescent="0.2">
      <c r="B49" s="1334" t="s">
        <v>1443</v>
      </c>
      <c r="C49" s="1334"/>
      <c r="D49" s="1916">
        <f>D32-D47</f>
        <v>291919</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N32" sqref="N32"/>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0" t="str">
        <f>'Single Audit Cover'!A7</f>
        <v>Dwight Common SD 232</v>
      </c>
      <c r="C1" s="2531"/>
      <c r="D1" s="2531"/>
      <c r="E1" s="2531"/>
      <c r="F1" s="2531"/>
      <c r="G1" s="2531"/>
      <c r="H1" s="2531"/>
      <c r="I1" s="2531"/>
      <c r="J1" s="2531"/>
      <c r="K1" s="2531"/>
      <c r="L1" s="2531"/>
      <c r="M1" s="2531"/>
    </row>
    <row r="2" spans="2:14" ht="15" x14ac:dyDescent="0.2">
      <c r="B2" s="2532">
        <f>'Single Audit Cover'!E7</f>
        <v>17053232002</v>
      </c>
      <c r="C2" s="2532"/>
      <c r="D2" s="2532"/>
      <c r="E2" s="2532"/>
      <c r="F2" s="2532"/>
      <c r="G2" s="2532"/>
      <c r="H2" s="2532"/>
      <c r="I2" s="2532"/>
      <c r="J2" s="2532"/>
      <c r="K2" s="2532"/>
      <c r="L2" s="2532"/>
      <c r="M2" s="2532"/>
      <c r="N2" s="1399"/>
    </row>
    <row r="3" spans="2:14" ht="15" x14ac:dyDescent="0.2">
      <c r="B3" s="2533" t="s">
        <v>1432</v>
      </c>
      <c r="C3" s="2533"/>
      <c r="D3" s="2533"/>
      <c r="E3" s="2533"/>
      <c r="F3" s="2533"/>
      <c r="G3" s="2533"/>
      <c r="H3" s="2533"/>
      <c r="I3" s="2533"/>
      <c r="J3" s="2533"/>
      <c r="K3" s="2533"/>
      <c r="L3" s="2533"/>
      <c r="M3" s="2533"/>
      <c r="N3" s="1399"/>
    </row>
    <row r="4" spans="2:14" ht="15" x14ac:dyDescent="0.2">
      <c r="B4" s="2534" t="str">
        <f>'[1]Single Audit Cover'!A4</f>
        <v>Year Ending June 30, 2017</v>
      </c>
      <c r="C4" s="2534"/>
      <c r="D4" s="2534"/>
      <c r="E4" s="2534"/>
      <c r="F4" s="2534"/>
      <c r="G4" s="2534"/>
      <c r="H4" s="2534"/>
      <c r="I4" s="2534"/>
      <c r="J4" s="2534"/>
      <c r="K4" s="2534"/>
      <c r="L4" s="2534"/>
      <c r="M4" s="2534"/>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N32" sqref="N32"/>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4" t="str">
        <f>'Single Audit Cover'!A7</f>
        <v>Dwight Common SD 232</v>
      </c>
      <c r="B1" s="2545"/>
      <c r="C1" s="2545"/>
      <c r="D1" s="2545"/>
      <c r="E1" s="1411"/>
    </row>
    <row r="2" spans="1:7" ht="13.5" customHeight="1" x14ac:dyDescent="0.2">
      <c r="A2" s="2546">
        <f>'Single Audit Cover'!E7</f>
        <v>17053232002</v>
      </c>
      <c r="B2" s="2547"/>
      <c r="C2" s="2547"/>
      <c r="D2" s="2547"/>
      <c r="E2" s="1401"/>
    </row>
    <row r="3" spans="1:7" ht="15.75" customHeight="1" x14ac:dyDescent="0.25">
      <c r="A3" s="2548" t="s">
        <v>1494</v>
      </c>
      <c r="B3" s="2549"/>
      <c r="C3" s="2549"/>
      <c r="D3" s="2549"/>
      <c r="E3" s="1410"/>
    </row>
    <row r="4" spans="1:7" ht="13.5" customHeight="1" x14ac:dyDescent="0.25">
      <c r="A4" s="2550" t="str">
        <f>'Single Audit Cover'!A4</f>
        <v>Year Ending June 30, 2017</v>
      </c>
      <c r="B4" s="2551"/>
      <c r="C4" s="2551"/>
      <c r="D4" s="2551"/>
      <c r="E4" s="1410"/>
    </row>
    <row r="5" spans="1:7" ht="8.25" customHeight="1" x14ac:dyDescent="0.2">
      <c r="C5" s="1350"/>
      <c r="D5" s="1350"/>
    </row>
    <row r="6" spans="1:7" ht="13.5" customHeight="1" x14ac:dyDescent="0.2">
      <c r="A6" s="1342" t="s">
        <v>1848</v>
      </c>
      <c r="C6" s="1350"/>
      <c r="D6" s="1350"/>
    </row>
    <row r="7" spans="1:7" ht="60.95" customHeight="1" x14ac:dyDescent="0.2">
      <c r="A7" s="2543" t="s">
        <v>1903</v>
      </c>
      <c r="B7" s="2543"/>
      <c r="C7" s="2543"/>
      <c r="D7" s="2543"/>
      <c r="E7" s="2543"/>
      <c r="F7" s="2543"/>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43" t="s">
        <v>1849</v>
      </c>
      <c r="B13" s="2543"/>
      <c r="C13" s="2543"/>
      <c r="D13" s="2543"/>
      <c r="E13" s="2543"/>
      <c r="F13" s="2543"/>
    </row>
    <row r="14" spans="1:7" ht="9.75" customHeight="1" x14ac:dyDescent="0.2">
      <c r="C14" s="1338"/>
      <c r="D14" s="1338"/>
    </row>
    <row r="15" spans="1:7" ht="13.5" customHeight="1" x14ac:dyDescent="0.2">
      <c r="C15" s="1738" t="s">
        <v>1493</v>
      </c>
      <c r="D15" s="2541" t="s">
        <v>1492</v>
      </c>
      <c r="E15" s="2541"/>
      <c r="F15" s="2541"/>
    </row>
    <row r="16" spans="1:7" ht="13.5" customHeight="1" x14ac:dyDescent="0.2">
      <c r="A16" s="1370"/>
      <c r="B16" s="1342" t="s">
        <v>1491</v>
      </c>
      <c r="C16" s="1738" t="s">
        <v>1490</v>
      </c>
      <c r="D16" s="2542" t="s">
        <v>2072</v>
      </c>
      <c r="E16" s="2542"/>
      <c r="F16" s="2542"/>
    </row>
    <row r="17" spans="1:6" ht="20.45" customHeight="1" x14ac:dyDescent="0.2">
      <c r="A17" s="2049"/>
      <c r="B17" s="2050"/>
      <c r="C17" s="1963"/>
      <c r="D17" s="2536"/>
      <c r="E17" s="2536"/>
      <c r="F17" s="2536"/>
    </row>
    <row r="18" spans="1:6" ht="20.65" customHeight="1" x14ac:dyDescent="0.2">
      <c r="A18" s="2049"/>
      <c r="B18" s="2050"/>
      <c r="C18" s="1963"/>
      <c r="D18" s="2536"/>
      <c r="E18" s="2536"/>
      <c r="F18" s="2536"/>
    </row>
    <row r="19" spans="1:6" ht="20.65" customHeight="1" x14ac:dyDescent="0.2">
      <c r="A19" s="2049"/>
      <c r="B19" s="2050"/>
      <c r="C19" s="1963"/>
      <c r="D19" s="2536"/>
      <c r="E19" s="2536"/>
      <c r="F19" s="2536"/>
    </row>
    <row r="20" spans="1:6" ht="20.65" customHeight="1" x14ac:dyDescent="0.2">
      <c r="A20" s="2049"/>
      <c r="B20" s="2050"/>
      <c r="C20" s="1963"/>
      <c r="D20" s="2536"/>
      <c r="E20" s="2536"/>
      <c r="F20" s="2536"/>
    </row>
    <row r="21" spans="1:6" ht="20.65" customHeight="1" x14ac:dyDescent="0.2">
      <c r="A21" s="2049"/>
      <c r="B21" s="2050"/>
      <c r="C21" s="1963"/>
      <c r="D21" s="2536"/>
      <c r="E21" s="2536"/>
      <c r="F21" s="2536"/>
    </row>
    <row r="22" spans="1:6" ht="20.65" customHeight="1" x14ac:dyDescent="0.2">
      <c r="A22" s="2049"/>
      <c r="B22" s="2050"/>
      <c r="C22" s="1963"/>
      <c r="D22" s="2536"/>
      <c r="E22" s="2536"/>
      <c r="F22" s="2536"/>
    </row>
    <row r="23" spans="1:6" ht="20.65" customHeight="1" x14ac:dyDescent="0.2">
      <c r="A23" s="2049"/>
      <c r="B23" s="2050"/>
      <c r="C23" s="1963"/>
      <c r="D23" s="2536"/>
      <c r="E23" s="2536"/>
      <c r="F23" s="2536"/>
    </row>
    <row r="24" spans="1:6" ht="20.65" customHeight="1" x14ac:dyDescent="0.2">
      <c r="A24" s="2049"/>
      <c r="B24" s="2050"/>
      <c r="C24" s="1963"/>
      <c r="D24" s="2536"/>
      <c r="E24" s="2536"/>
      <c r="F24" s="2536"/>
    </row>
    <row r="25" spans="1:6" ht="20.65" customHeight="1" x14ac:dyDescent="0.2">
      <c r="A25" s="2049"/>
      <c r="B25" s="2050"/>
      <c r="C25" s="1963"/>
      <c r="D25" s="2536"/>
      <c r="E25" s="2536"/>
      <c r="F25" s="2536"/>
    </row>
    <row r="26" spans="1:6" ht="20.65" customHeight="1" x14ac:dyDescent="0.2">
      <c r="A26" s="2049"/>
      <c r="B26" s="2050"/>
      <c r="C26" s="1963"/>
      <c r="D26" s="2536"/>
      <c r="E26" s="2536"/>
      <c r="F26" s="2536"/>
    </row>
    <row r="27" spans="1:6" ht="20.65" customHeight="1" x14ac:dyDescent="0.2">
      <c r="A27" s="2049"/>
      <c r="B27" s="2050"/>
      <c r="C27" s="1963"/>
      <c r="D27" s="2536"/>
      <c r="E27" s="2536"/>
      <c r="F27" s="2536"/>
    </row>
    <row r="28" spans="1:6" ht="20.65" customHeight="1" x14ac:dyDescent="0.2">
      <c r="A28" s="2049"/>
      <c r="B28" s="2050"/>
      <c r="C28" s="1963"/>
      <c r="D28" s="2536"/>
      <c r="E28" s="2536"/>
      <c r="F28" s="2536"/>
    </row>
    <row r="29" spans="1:6" ht="20.65" customHeight="1" x14ac:dyDescent="0.2">
      <c r="A29" s="2049"/>
      <c r="B29" s="2050"/>
      <c r="C29" s="1963"/>
      <c r="D29" s="2536"/>
      <c r="E29" s="2536"/>
      <c r="F29" s="2536"/>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37" t="s">
        <v>2073</v>
      </c>
      <c r="B32" s="2537"/>
      <c r="C32" s="2537"/>
      <c r="D32" s="2537"/>
      <c r="E32" s="2537"/>
      <c r="F32" s="2537"/>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38">
        <f>+C33+C34</f>
        <v>0</v>
      </c>
      <c r="F34" s="2539"/>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0" t="s">
        <v>2076</v>
      </c>
      <c r="C49" s="2540"/>
      <c r="D49" s="2540"/>
      <c r="E49" s="1401"/>
    </row>
    <row r="50" spans="1:5" s="1355" customFormat="1" ht="3.75" customHeight="1" x14ac:dyDescent="0.2">
      <c r="A50" s="1402"/>
      <c r="B50" s="2055"/>
      <c r="C50" s="2055"/>
      <c r="D50" s="2055"/>
      <c r="E50" s="1401"/>
    </row>
    <row r="51" spans="1:5" s="1355" customFormat="1" ht="20.25" customHeight="1" x14ac:dyDescent="0.2">
      <c r="A51" s="1400">
        <v>6</v>
      </c>
      <c r="B51" s="2535" t="s">
        <v>1944</v>
      </c>
      <c r="C51" s="2535"/>
      <c r="D51" s="2535"/>
    </row>
    <row r="52" spans="1:5" ht="14.25" customHeight="1" x14ac:dyDescent="0.2">
      <c r="A52" s="1400"/>
      <c r="B52" s="2535"/>
      <c r="C52" s="2535"/>
      <c r="D52" s="2535"/>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N32" sqref="N32"/>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3" t="str">
        <f>'Single Audit Cover'!A7</f>
        <v>Dwight Common SD 232</v>
      </c>
      <c r="C1" s="2564"/>
      <c r="D1" s="2564"/>
      <c r="E1" s="2564"/>
      <c r="F1" s="2564"/>
      <c r="G1" s="2564"/>
      <c r="H1" s="2564"/>
      <c r="I1" s="2564"/>
      <c r="J1" s="1438"/>
    </row>
    <row r="2" spans="2:10" s="1350" customFormat="1" ht="12.75" customHeight="1" x14ac:dyDescent="0.2">
      <c r="B2" s="2565">
        <f>'Single Audit Cover'!E7</f>
        <v>17053232002</v>
      </c>
      <c r="C2" s="2566"/>
      <c r="D2" s="2566"/>
      <c r="E2" s="2566"/>
      <c r="F2" s="2566"/>
      <c r="G2" s="2566"/>
      <c r="H2" s="2566"/>
      <c r="I2" s="2566"/>
      <c r="J2" s="1438"/>
    </row>
    <row r="3" spans="2:10" s="1350" customFormat="1" ht="12.75" customHeight="1" x14ac:dyDescent="0.2">
      <c r="B3" s="2567" t="s">
        <v>1512</v>
      </c>
      <c r="C3" s="2551"/>
      <c r="D3" s="2551"/>
      <c r="E3" s="2551"/>
      <c r="F3" s="2551"/>
      <c r="G3" s="2551"/>
      <c r="H3" s="2551"/>
      <c r="I3" s="2551"/>
      <c r="J3" s="1437"/>
    </row>
    <row r="4" spans="2:10" s="1350" customFormat="1" ht="12.75" customHeight="1" x14ac:dyDescent="0.2">
      <c r="B4" s="2567" t="str">
        <f>'Single Audit Cover'!A4</f>
        <v>Year Ending June 30, 2017</v>
      </c>
      <c r="C4" s="2551"/>
      <c r="D4" s="2551"/>
      <c r="E4" s="2551"/>
      <c r="F4" s="2551"/>
      <c r="G4" s="2551"/>
      <c r="H4" s="2551"/>
      <c r="I4" s="2551"/>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7" t="s">
        <v>1511</v>
      </c>
      <c r="C7" s="2551"/>
      <c r="D7" s="2551"/>
      <c r="E7" s="2551"/>
      <c r="F7" s="2551"/>
      <c r="G7" s="2551"/>
      <c r="H7" s="2551"/>
      <c r="I7" s="2551"/>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8"/>
      <c r="D11" s="2568"/>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9"/>
      <c r="E29" s="2569"/>
      <c r="F29" s="2569"/>
      <c r="G29" s="2569"/>
      <c r="H29" s="2569"/>
      <c r="I29" s="2569"/>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70" t="s">
        <v>1499</v>
      </c>
      <c r="D37" s="2571"/>
      <c r="E37" s="2571"/>
      <c r="F37" s="2572"/>
      <c r="G37" s="2570" t="s">
        <v>2079</v>
      </c>
      <c r="H37" s="2571"/>
      <c r="I37" s="2572"/>
    </row>
    <row r="38" spans="2:9" ht="16.5" customHeight="1" x14ac:dyDescent="0.2">
      <c r="B38" s="2062"/>
      <c r="C38" s="2559"/>
      <c r="D38" s="2560"/>
      <c r="E38" s="2560"/>
      <c r="F38" s="2561"/>
      <c r="G38" s="2573"/>
      <c r="H38" s="2574"/>
      <c r="I38" s="2575"/>
    </row>
    <row r="39" spans="2:9" ht="16.5" customHeight="1" x14ac:dyDescent="0.2">
      <c r="B39" s="2062"/>
      <c r="C39" s="2559"/>
      <c r="D39" s="2560"/>
      <c r="E39" s="2560"/>
      <c r="F39" s="2561"/>
      <c r="G39" s="2562"/>
      <c r="H39" s="2562"/>
      <c r="I39" s="2562"/>
    </row>
    <row r="40" spans="2:9" ht="16.5" customHeight="1" x14ac:dyDescent="0.2">
      <c r="B40" s="2062"/>
      <c r="C40" s="2559"/>
      <c r="D40" s="2560"/>
      <c r="E40" s="2560"/>
      <c r="F40" s="2561"/>
      <c r="G40" s="2562"/>
      <c r="H40" s="2562"/>
      <c r="I40" s="2562"/>
    </row>
    <row r="41" spans="2:9" ht="16.5" customHeight="1" x14ac:dyDescent="0.2">
      <c r="B41" s="2062"/>
      <c r="C41" s="2559"/>
      <c r="D41" s="2560"/>
      <c r="E41" s="2560"/>
      <c r="F41" s="2561"/>
      <c r="G41" s="2562"/>
      <c r="H41" s="2562"/>
      <c r="I41" s="2562"/>
    </row>
    <row r="42" spans="2:9" ht="16.5" customHeight="1" x14ac:dyDescent="0.2">
      <c r="B42" s="2062"/>
      <c r="C42" s="2559"/>
      <c r="D42" s="2560"/>
      <c r="E42" s="2560"/>
      <c r="F42" s="2561"/>
      <c r="G42" s="2562"/>
      <c r="H42" s="2562"/>
      <c r="I42" s="2562"/>
    </row>
    <row r="43" spans="2:9" ht="16.5" customHeight="1" x14ac:dyDescent="0.2">
      <c r="B43" s="2062"/>
      <c r="C43" s="2552" t="s">
        <v>2080</v>
      </c>
      <c r="D43" s="2553"/>
      <c r="E43" s="2553"/>
      <c r="F43" s="2554"/>
      <c r="G43" s="2555">
        <f>SUM(G38:I42)</f>
        <v>0</v>
      </c>
      <c r="H43" s="2555"/>
      <c r="I43" s="2555"/>
    </row>
    <row r="44" spans="2:9" ht="12.75" customHeight="1" x14ac:dyDescent="0.2"/>
    <row r="45" spans="2:9" ht="12.75" customHeight="1" x14ac:dyDescent="0.2">
      <c r="B45" s="1430" t="s">
        <v>2081</v>
      </c>
      <c r="D45" s="2556">
        <v>0</v>
      </c>
      <c r="E45" s="2557"/>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58"/>
      <c r="F49" s="2558"/>
      <c r="G49" s="2558"/>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5"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3" t="str">
        <f>'Single Audit Cover'!A7</f>
        <v>Dwight Common SD 232</v>
      </c>
      <c r="C1" s="2563"/>
      <c r="D1" s="2563"/>
      <c r="E1" s="2563"/>
      <c r="F1" s="2563"/>
      <c r="G1" s="2563"/>
      <c r="H1" s="2563"/>
      <c r="I1" s="2563"/>
      <c r="J1" s="2563"/>
      <c r="K1" s="2563"/>
      <c r="L1" s="1471"/>
      <c r="M1" s="1471"/>
    </row>
    <row r="2" spans="1:13" ht="12" customHeight="1" x14ac:dyDescent="0.2">
      <c r="B2" s="2565">
        <f>'Single Audit Cover'!E7</f>
        <v>17053232002</v>
      </c>
      <c r="C2" s="2565"/>
      <c r="D2" s="2565"/>
      <c r="E2" s="2565"/>
      <c r="F2" s="2565"/>
      <c r="G2" s="2565"/>
      <c r="H2" s="2565"/>
      <c r="I2" s="2565"/>
      <c r="J2" s="2565"/>
      <c r="K2" s="2565"/>
      <c r="L2" s="1470"/>
      <c r="M2" s="1469"/>
    </row>
    <row r="3" spans="1:13" ht="10.35" customHeight="1" x14ac:dyDescent="0.2">
      <c r="B3" s="2550" t="s">
        <v>1512</v>
      </c>
      <c r="C3" s="2550"/>
      <c r="D3" s="2550"/>
      <c r="E3" s="2550"/>
      <c r="F3" s="2550"/>
      <c r="G3" s="2550"/>
      <c r="H3" s="2550"/>
      <c r="I3" s="2550"/>
      <c r="J3" s="2550"/>
      <c r="K3" s="2550"/>
      <c r="L3" s="1468"/>
      <c r="M3" s="1468"/>
    </row>
    <row r="4" spans="1:13" ht="14.25" customHeight="1" x14ac:dyDescent="0.2">
      <c r="B4" s="2578" t="str">
        <f>'Single Audit Cover'!A4</f>
        <v>Year Ending June 30, 2017</v>
      </c>
      <c r="C4" s="2578"/>
      <c r="D4" s="2578"/>
      <c r="E4" s="2578"/>
      <c r="F4" s="2578"/>
      <c r="G4" s="2578"/>
      <c r="H4" s="2578"/>
      <c r="I4" s="2578"/>
      <c r="J4" s="2578"/>
      <c r="K4" s="2578"/>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8" t="s">
        <v>1531</v>
      </c>
      <c r="C7" s="2578"/>
      <c r="D7" s="2579"/>
      <c r="E7" s="2579"/>
      <c r="F7" s="2579"/>
      <c r="G7" s="2579"/>
      <c r="H7" s="2579"/>
      <c r="I7" s="2579"/>
      <c r="J7" s="2579"/>
      <c r="K7" s="2579"/>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7"/>
      <c r="C14" s="2577"/>
      <c r="D14" s="2577"/>
      <c r="E14" s="2577"/>
      <c r="F14" s="2577"/>
      <c r="G14" s="2577"/>
      <c r="H14" s="2577"/>
      <c r="I14" s="2577"/>
      <c r="J14" s="2577"/>
      <c r="K14" s="2577"/>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7"/>
      <c r="C17" s="2577"/>
      <c r="D17" s="2577"/>
      <c r="E17" s="2577"/>
      <c r="F17" s="2577"/>
      <c r="G17" s="2577"/>
      <c r="H17" s="2577"/>
      <c r="I17" s="2577"/>
      <c r="J17" s="2577"/>
      <c r="K17" s="2577"/>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80"/>
      <c r="C20" s="2580"/>
      <c r="D20" s="2577"/>
      <c r="E20" s="2577"/>
      <c r="F20" s="2577"/>
      <c r="G20" s="2577"/>
      <c r="H20" s="2577"/>
      <c r="I20" s="2577"/>
      <c r="J20" s="2577"/>
      <c r="K20" s="2577"/>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7"/>
      <c r="C23" s="2577"/>
      <c r="D23" s="2577"/>
      <c r="E23" s="2577"/>
      <c r="F23" s="2577"/>
      <c r="G23" s="2577"/>
      <c r="H23" s="2577"/>
      <c r="I23" s="2577"/>
      <c r="J23" s="2577"/>
      <c r="K23" s="2577"/>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7"/>
      <c r="C26" s="2577"/>
      <c r="D26" s="2577"/>
      <c r="E26" s="2577"/>
      <c r="F26" s="2577"/>
      <c r="G26" s="2577"/>
      <c r="H26" s="2577"/>
      <c r="I26" s="2577"/>
      <c r="J26" s="2577"/>
      <c r="K26" s="2577"/>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1"/>
      <c r="C29" s="2581"/>
      <c r="D29" s="2577"/>
      <c r="E29" s="2577"/>
      <c r="F29" s="2577"/>
      <c r="G29" s="2577"/>
      <c r="H29" s="2577"/>
      <c r="I29" s="2577"/>
      <c r="J29" s="2577"/>
      <c r="K29" s="257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6"/>
      <c r="C32" s="2576"/>
      <c r="D32" s="2577"/>
      <c r="E32" s="2577"/>
      <c r="F32" s="2577"/>
      <c r="G32" s="2577"/>
      <c r="H32" s="2577"/>
      <c r="I32" s="2577"/>
      <c r="J32" s="2577"/>
      <c r="K32" s="2577"/>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5" t="str">
        <f>'Single Audit Cover'!A7</f>
        <v>Dwight Common SD 232</v>
      </c>
      <c r="C1" s="2585"/>
      <c r="D1" s="2585"/>
      <c r="E1" s="2585"/>
      <c r="F1" s="2585"/>
      <c r="G1" s="2585"/>
      <c r="H1" s="2585"/>
      <c r="I1" s="2585"/>
      <c r="J1" s="2585"/>
      <c r="K1" s="2585"/>
      <c r="L1" s="1490"/>
    </row>
    <row r="2" spans="1:12" ht="12.75" customHeight="1" x14ac:dyDescent="0.2">
      <c r="B2" s="2586">
        <f>'Single Audit Cover'!E7</f>
        <v>17053232002</v>
      </c>
      <c r="C2" s="2586"/>
      <c r="D2" s="2586"/>
      <c r="E2" s="2586"/>
      <c r="F2" s="2586"/>
      <c r="G2" s="2586"/>
      <c r="H2" s="2586"/>
      <c r="I2" s="2586"/>
      <c r="J2" s="2586"/>
      <c r="K2" s="2586"/>
      <c r="L2" s="1489"/>
    </row>
    <row r="3" spans="1:12" ht="12.75" customHeight="1" x14ac:dyDescent="0.2">
      <c r="B3" s="2550" t="s">
        <v>1512</v>
      </c>
      <c r="C3" s="2550"/>
      <c r="D3" s="2550"/>
      <c r="E3" s="2550"/>
      <c r="F3" s="2550"/>
      <c r="G3" s="2550"/>
      <c r="H3" s="2550"/>
      <c r="I3" s="2550"/>
      <c r="J3" s="2550"/>
      <c r="K3" s="2550"/>
      <c r="L3" s="1468"/>
    </row>
    <row r="4" spans="1:12" ht="12.75" customHeight="1" x14ac:dyDescent="0.2">
      <c r="B4" s="2550" t="str">
        <f>'Single Audit Cover'!A4</f>
        <v>Year Ending June 30, 2017</v>
      </c>
      <c r="C4" s="2550"/>
      <c r="D4" s="2550"/>
      <c r="E4" s="2550"/>
      <c r="F4" s="2550"/>
      <c r="G4" s="2550"/>
      <c r="H4" s="2550"/>
      <c r="I4" s="2550"/>
      <c r="J4" s="2550"/>
      <c r="K4" s="2550"/>
      <c r="L4" s="1468"/>
    </row>
    <row r="5" spans="1:12" ht="5.25" customHeight="1" x14ac:dyDescent="0.2">
      <c r="B5" s="1338" t="s">
        <v>1365</v>
      </c>
      <c r="C5" s="1338"/>
      <c r="L5" s="1404"/>
    </row>
    <row r="6" spans="1:12" ht="30.75" customHeight="1" x14ac:dyDescent="0.2">
      <c r="A6" s="1404"/>
      <c r="B6" s="2587" t="s">
        <v>1551</v>
      </c>
      <c r="C6" s="2587"/>
      <c r="D6" s="2587"/>
      <c r="E6" s="2587"/>
      <c r="F6" s="2587"/>
      <c r="G6" s="2587"/>
      <c r="H6" s="2587"/>
      <c r="I6" s="2587"/>
      <c r="J6" s="2587"/>
      <c r="K6" s="2587"/>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9"/>
      <c r="G12" s="2569"/>
      <c r="H12" s="2569"/>
      <c r="I12" s="2569"/>
      <c r="J12" s="2569"/>
      <c r="K12" s="256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7"/>
      <c r="C20" s="2577"/>
      <c r="D20" s="2577"/>
      <c r="E20" s="2577"/>
      <c r="F20" s="2577"/>
      <c r="G20" s="2577"/>
      <c r="H20" s="2577"/>
      <c r="I20" s="2577"/>
      <c r="J20" s="2577"/>
      <c r="K20" s="257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7"/>
      <c r="C23" s="2577"/>
      <c r="D23" s="2577"/>
      <c r="E23" s="2577"/>
      <c r="F23" s="2577"/>
      <c r="G23" s="2577"/>
      <c r="H23" s="2577"/>
      <c r="I23" s="2577"/>
      <c r="J23" s="2577"/>
      <c r="K23" s="257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7"/>
      <c r="C26" s="2577"/>
      <c r="D26" s="2577"/>
      <c r="E26" s="2577"/>
      <c r="F26" s="2577"/>
      <c r="G26" s="2577"/>
      <c r="H26" s="2577"/>
      <c r="I26" s="2577"/>
      <c r="J26" s="2577"/>
      <c r="K26" s="257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7"/>
      <c r="C29" s="2577"/>
      <c r="D29" s="2577"/>
      <c r="E29" s="2577"/>
      <c r="F29" s="2577"/>
      <c r="G29" s="2577"/>
      <c r="H29" s="2577"/>
      <c r="I29" s="2577"/>
      <c r="J29" s="2577"/>
      <c r="K29" s="257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7"/>
      <c r="C32" s="2577"/>
      <c r="D32" s="2577"/>
      <c r="E32" s="2577"/>
      <c r="F32" s="2577"/>
      <c r="G32" s="2577"/>
      <c r="H32" s="2577"/>
      <c r="I32" s="2577"/>
      <c r="J32" s="2577"/>
      <c r="K32" s="257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7"/>
      <c r="C35" s="2577"/>
      <c r="D35" s="2577"/>
      <c r="E35" s="2577"/>
      <c r="F35" s="2577"/>
      <c r="G35" s="2577"/>
      <c r="H35" s="2577"/>
      <c r="I35" s="2577"/>
      <c r="J35" s="2577"/>
      <c r="K35" s="257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7"/>
      <c r="C38" s="2577"/>
      <c r="D38" s="2577"/>
      <c r="E38" s="2577"/>
      <c r="F38" s="2577"/>
      <c r="G38" s="2577"/>
      <c r="H38" s="2577"/>
      <c r="I38" s="2577"/>
      <c r="J38" s="2577"/>
      <c r="K38" s="257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7"/>
      <c r="C41" s="2577"/>
      <c r="D41" s="2577"/>
      <c r="E41" s="2577"/>
      <c r="F41" s="2577"/>
      <c r="G41" s="2577"/>
      <c r="H41" s="2577"/>
      <c r="I41" s="2577"/>
      <c r="J41" s="2577"/>
      <c r="K41" s="2577"/>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3" t="str">
        <f>'Single Audit Cover'!A7</f>
        <v>Dwight Common SD 232</v>
      </c>
      <c r="C1" s="2563"/>
      <c r="D1" s="2563"/>
      <c r="E1" s="1500"/>
    </row>
    <row r="2" spans="2:5" s="1370" customFormat="1" ht="12.75" customHeight="1" x14ac:dyDescent="0.2">
      <c r="B2" s="2565">
        <f>'Single Audit Cover'!E7</f>
        <v>17053232002</v>
      </c>
      <c r="C2" s="2565"/>
      <c r="D2" s="2565"/>
      <c r="E2" s="1499"/>
    </row>
    <row r="3" spans="2:5" s="1331" customFormat="1" ht="12.75" customHeight="1" x14ac:dyDescent="0.2">
      <c r="B3" s="2550" t="s">
        <v>1561</v>
      </c>
      <c r="C3" s="2550"/>
      <c r="D3" s="2550"/>
      <c r="E3" s="2005"/>
    </row>
    <row r="4" spans="2:5" s="1370" customFormat="1" ht="12.75" customHeight="1" x14ac:dyDescent="0.2">
      <c r="B4" s="2588" t="str">
        <f>'Single Audit Cover'!A4</f>
        <v>Year Ending June 30, 2017</v>
      </c>
      <c r="C4" s="2588"/>
      <c r="D4" s="2588"/>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N32" sqref="N32"/>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3" t="str">
        <f>'Single Audit Cover'!A7</f>
        <v>Dwight Common SD 232</v>
      </c>
      <c r="C1" s="2563"/>
      <c r="D1" s="2563"/>
      <c r="E1" s="2563"/>
      <c r="F1" s="1490"/>
      <c r="G1" s="1490"/>
      <c r="H1" s="1490"/>
      <c r="I1" s="1490"/>
      <c r="J1" s="1490"/>
      <c r="K1" s="1490"/>
      <c r="L1" s="1490"/>
    </row>
    <row r="2" spans="2:12" ht="13.5" customHeight="1" x14ac:dyDescent="0.2">
      <c r="B2" s="2565">
        <f>'Single Audit Cover'!E7</f>
        <v>17053232002</v>
      </c>
      <c r="C2" s="2565"/>
      <c r="D2" s="2565"/>
      <c r="E2" s="2565"/>
      <c r="F2" s="1489"/>
      <c r="G2" s="1489"/>
      <c r="H2" s="1489"/>
      <c r="I2" s="1489"/>
      <c r="J2" s="1489"/>
      <c r="K2" s="1489"/>
      <c r="L2" s="1489"/>
    </row>
    <row r="3" spans="2:12" ht="13.5" customHeight="1" x14ac:dyDescent="0.2">
      <c r="B3" s="2550" t="s">
        <v>1569</v>
      </c>
      <c r="C3" s="2550"/>
      <c r="D3" s="2550"/>
      <c r="E3" s="2550"/>
      <c r="F3" s="2005"/>
      <c r="G3" s="2005"/>
      <c r="H3" s="2005"/>
      <c r="I3" s="2005"/>
      <c r="J3" s="2005"/>
      <c r="K3" s="2005"/>
      <c r="L3" s="2005"/>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1"/>
      <c r="C11" s="2581"/>
      <c r="D11" s="2577"/>
      <c r="E11" s="2577"/>
    </row>
    <row r="12" spans="2:12" ht="13.5" customHeight="1" x14ac:dyDescent="0.2">
      <c r="B12" s="1404"/>
      <c r="C12" s="1404"/>
      <c r="D12" s="1404"/>
    </row>
    <row r="13" spans="2:12" ht="13.5" customHeight="1" x14ac:dyDescent="0.2">
      <c r="B13" s="1305" t="s">
        <v>1565</v>
      </c>
      <c r="C13" s="1305"/>
      <c r="D13" s="1404"/>
    </row>
    <row r="14" spans="2:12" ht="76.5" customHeight="1" x14ac:dyDescent="0.2">
      <c r="B14" s="2581"/>
      <c r="C14" s="2581"/>
      <c r="D14" s="2577"/>
      <c r="E14" s="2577"/>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17053232002</v>
      </c>
    </row>
    <row r="3" spans="1:2" x14ac:dyDescent="0.2">
      <c r="A3" t="s">
        <v>1110</v>
      </c>
      <c r="B3" s="1221" t="str">
        <f>COVER!A15</f>
        <v>Livingston</v>
      </c>
    </row>
    <row r="4" spans="1:2" x14ac:dyDescent="0.2">
      <c r="A4" t="s">
        <v>1166</v>
      </c>
      <c r="B4" s="1221" t="str">
        <f>COVER!A17</f>
        <v>Dwight Common SD 232</v>
      </c>
    </row>
    <row r="5" spans="1:2" x14ac:dyDescent="0.2">
      <c r="A5" t="s">
        <v>799</v>
      </c>
      <c r="B5" s="1221" t="str">
        <f>COVER!A38</f>
        <v>Dr. Richard Jancek</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f>COVER!B5</f>
        <v>0</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066-004023</v>
      </c>
    </row>
    <row r="16" spans="1:2" x14ac:dyDescent="0.2">
      <c r="A16" t="s">
        <v>490</v>
      </c>
      <c r="B16" s="1221" t="str">
        <f>COVER!T13</f>
        <v>Wipfli LLP</v>
      </c>
    </row>
    <row r="17" spans="1:2" x14ac:dyDescent="0.2">
      <c r="A17" t="s">
        <v>1030</v>
      </c>
      <c r="B17" s="1221" t="str">
        <f>COVER!T15</f>
        <v>Matthew J. Schueler</v>
      </c>
    </row>
    <row r="18" spans="1:2" x14ac:dyDescent="0.2">
      <c r="A18" t="s">
        <v>1345</v>
      </c>
      <c r="B18" s="1221" t="str">
        <f>COVER!T17</f>
        <v>403 East 3rd Street</v>
      </c>
    </row>
    <row r="19" spans="1:2" x14ac:dyDescent="0.2">
      <c r="A19" t="s">
        <v>1032</v>
      </c>
      <c r="B19" s="1221" t="str">
        <f>COVER!T25</f>
        <v>mschueler@wipfli.com</v>
      </c>
    </row>
    <row r="20" spans="1:2" x14ac:dyDescent="0.2">
      <c r="A20" t="s">
        <v>1033</v>
      </c>
      <c r="B20" s="1221" t="str">
        <f>COVER!T19</f>
        <v>Sterling</v>
      </c>
    </row>
    <row r="21" spans="1:2" x14ac:dyDescent="0.2">
      <c r="A21" t="s">
        <v>558</v>
      </c>
      <c r="B21" s="1221" t="str">
        <f>COVER!X19</f>
        <v>IL</v>
      </c>
    </row>
    <row r="22" spans="1:2" x14ac:dyDescent="0.2">
      <c r="A22" t="s">
        <v>1034</v>
      </c>
      <c r="B22" s="1221">
        <f>COVER!Z19</f>
        <v>61081</v>
      </c>
    </row>
    <row r="23" spans="1:2" x14ac:dyDescent="0.2">
      <c r="A23" t="s">
        <v>1347</v>
      </c>
      <c r="B23" s="1221" t="str">
        <f>COVER!T21</f>
        <v>815-626-1277</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Yes</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823077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823077</v>
      </c>
      <c r="D92" s="13" t="str">
        <f t="shared" si="0"/>
        <v>Error?</v>
      </c>
    </row>
    <row r="93" spans="1:4" x14ac:dyDescent="0.2">
      <c r="A93" s="54">
        <v>32</v>
      </c>
      <c r="B93" s="1221">
        <f>'Assets-Liab 5-6'!C41</f>
        <v>823077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518559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518559</v>
      </c>
      <c r="D123" s="13" t="str">
        <f t="shared" si="0"/>
        <v>Error?</v>
      </c>
    </row>
    <row r="124" spans="1:4" x14ac:dyDescent="0.2">
      <c r="A124" s="54">
        <v>63</v>
      </c>
      <c r="B124" s="1221">
        <f>'Assets-Liab 5-6'!D41</f>
        <v>518559</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520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520</v>
      </c>
      <c r="D140" s="13" t="str">
        <f t="shared" si="1"/>
        <v>Error?</v>
      </c>
    </row>
    <row r="141" spans="1:4" x14ac:dyDescent="0.2">
      <c r="A141" s="54">
        <v>80</v>
      </c>
      <c r="B141" s="1221">
        <f>'Assets-Liab 5-6'!E41</f>
        <v>520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323775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323775</v>
      </c>
      <c r="D170" s="13" t="str">
        <f t="shared" si="1"/>
        <v>Error?</v>
      </c>
    </row>
    <row r="171" spans="1:4" x14ac:dyDescent="0.2">
      <c r="A171" s="54">
        <v>110</v>
      </c>
      <c r="B171" s="1221">
        <f>'Assets-Liab 5-6'!F41</f>
        <v>323775</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228006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228006</v>
      </c>
      <c r="D189" s="13" t="str">
        <f t="shared" si="1"/>
        <v>Error?</v>
      </c>
    </row>
    <row r="190" spans="1:4" x14ac:dyDescent="0.2">
      <c r="A190" s="54">
        <v>129</v>
      </c>
      <c r="B190" s="1221">
        <f>'Assets-Liab 5-6'!G41</f>
        <v>228006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206708</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7258</v>
      </c>
      <c r="D212" s="13" t="str">
        <f t="shared" si="2"/>
        <v>Error?</v>
      </c>
    </row>
    <row r="213" spans="1:4" x14ac:dyDescent="0.2">
      <c r="A213" s="90">
        <v>152</v>
      </c>
      <c r="B213" s="1221">
        <f>'Assets-Liab 5-6'!H41</f>
        <v>206708</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73250</v>
      </c>
      <c r="D273" s="13" t="str">
        <f t="shared" si="3"/>
        <v>Error?</v>
      </c>
    </row>
    <row r="274" spans="1:4" x14ac:dyDescent="0.2">
      <c r="A274" s="54">
        <v>213</v>
      </c>
      <c r="B274" s="1221">
        <f>'Assets-Liab 5-6'!M17</f>
        <v>1095361</v>
      </c>
      <c r="D274" s="13" t="str">
        <f t="shared" si="3"/>
        <v>Error?</v>
      </c>
    </row>
    <row r="275" spans="1:4" x14ac:dyDescent="0.2">
      <c r="A275" s="54">
        <v>214</v>
      </c>
      <c r="B275" s="1221">
        <f>'Assets-Liab 5-6'!M18</f>
        <v>0</v>
      </c>
      <c r="D275" s="13" t="str">
        <f t="shared" si="3"/>
        <v>Error?</v>
      </c>
    </row>
    <row r="276" spans="1:4" x14ac:dyDescent="0.2">
      <c r="A276" s="54">
        <v>215</v>
      </c>
      <c r="B276" s="1221">
        <f>'Assets-Liab 5-6'!M19</f>
        <v>421410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1590021</v>
      </c>
      <c r="C279" s="13" t="s">
        <v>653</v>
      </c>
      <c r="D279" s="13" t="str">
        <f t="shared" si="3"/>
        <v>Error?</v>
      </c>
    </row>
    <row r="280" spans="1:4" x14ac:dyDescent="0.2">
      <c r="A280" s="54">
        <v>219</v>
      </c>
      <c r="B280" s="1221">
        <f>'Assets-Liab 5-6'!M40</f>
        <v>1590021</v>
      </c>
      <c r="D280" s="13" t="str">
        <f t="shared" si="3"/>
        <v>Error?</v>
      </c>
    </row>
    <row r="281" spans="1:4" x14ac:dyDescent="0.2">
      <c r="A281" s="54">
        <v>220</v>
      </c>
      <c r="B281" s="1221">
        <f>'Assets-Liab 5-6'!M41</f>
        <v>1590021</v>
      </c>
      <c r="C281" s="13" t="s">
        <v>653</v>
      </c>
      <c r="D281" s="13" t="str">
        <f t="shared" si="3"/>
        <v>Error?</v>
      </c>
    </row>
    <row r="282" spans="1:4" x14ac:dyDescent="0.2">
      <c r="A282" s="54">
        <v>221</v>
      </c>
      <c r="B282" s="1221">
        <f>'Assets-Liab 5-6'!N21</f>
        <v>520</v>
      </c>
      <c r="D282" s="13" t="str">
        <f t="shared" si="3"/>
        <v>Error?</v>
      </c>
    </row>
    <row r="283" spans="1:4" x14ac:dyDescent="0.2">
      <c r="A283" s="54">
        <v>222</v>
      </c>
      <c r="B283" s="1221">
        <f>'Assets-Liab 5-6'!N22</f>
        <v>1063180</v>
      </c>
      <c r="D283" s="13" t="str">
        <f t="shared" si="3"/>
        <v>Error?</v>
      </c>
    </row>
    <row r="284" spans="1:4" x14ac:dyDescent="0.2">
      <c r="A284" s="54">
        <v>223</v>
      </c>
      <c r="B284" s="1221">
        <f>'Assets-Liab 5-6'!N23</f>
        <v>1063700</v>
      </c>
      <c r="C284" s="13" t="s">
        <v>653</v>
      </c>
      <c r="D284" s="13" t="str">
        <f t="shared" si="3"/>
        <v>Error?</v>
      </c>
    </row>
    <row r="285" spans="1:4" x14ac:dyDescent="0.2">
      <c r="A285" s="54">
        <v>224</v>
      </c>
      <c r="B285" s="1221">
        <f>'Assets-Liab 5-6'!N36</f>
        <v>1063700</v>
      </c>
      <c r="D285" s="13" t="str">
        <f t="shared" si="3"/>
        <v>Error?</v>
      </c>
    </row>
    <row r="286" spans="1:4" x14ac:dyDescent="0.2">
      <c r="A286" s="82">
        <v>225</v>
      </c>
      <c r="D286" s="13" t="str">
        <f t="shared" si="3"/>
        <v>OK</v>
      </c>
    </row>
    <row r="287" spans="1:4" x14ac:dyDescent="0.2">
      <c r="A287" s="54">
        <v>226</v>
      </c>
      <c r="B287" s="1221">
        <f>'Assets-Liab 5-6'!N37</f>
        <v>1063700</v>
      </c>
      <c r="C287" s="13" t="s">
        <v>653</v>
      </c>
      <c r="D287" s="13" t="str">
        <f t="shared" si="3"/>
        <v>Error?</v>
      </c>
    </row>
    <row r="288" spans="1:4" x14ac:dyDescent="0.2">
      <c r="A288" s="54">
        <v>227</v>
      </c>
      <c r="B288" s="1221">
        <f>'Assets-Liab 5-6'!N41</f>
        <v>1063700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990000</v>
      </c>
      <c r="D320" s="13" t="str">
        <f t="shared" si="4"/>
        <v>Error?</v>
      </c>
    </row>
    <row r="321" spans="1:4" x14ac:dyDescent="0.2">
      <c r="A321" s="54">
        <v>260</v>
      </c>
      <c r="B321" s="1221">
        <f>'Acct Summary 7-8'!C26</f>
        <v>715</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300000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1330548</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207647</v>
      </c>
      <c r="D718" s="13" t="str">
        <f t="shared" si="10"/>
        <v>Error?</v>
      </c>
    </row>
    <row r="719" spans="1:4" x14ac:dyDescent="0.2">
      <c r="A719" s="54">
        <v>658</v>
      </c>
      <c r="B719" s="1221">
        <f>'Expenditures 15-22'!C15</f>
        <v>2513</v>
      </c>
      <c r="D719" s="13" t="str">
        <f t="shared" si="10"/>
        <v>Error?</v>
      </c>
    </row>
    <row r="720" spans="1:4" x14ac:dyDescent="0.2">
      <c r="A720" s="54">
        <v>659</v>
      </c>
      <c r="B720" s="1221">
        <f>'Expenditures 15-22'!C33</f>
        <v>2225029</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14112</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14112</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54360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54360</v>
      </c>
      <c r="C731" s="13" t="s">
        <v>653</v>
      </c>
      <c r="D731" s="13" t="str">
        <f t="shared" si="10"/>
        <v>Error?</v>
      </c>
    </row>
    <row r="732" spans="1:4" x14ac:dyDescent="0.2">
      <c r="A732" s="54">
        <v>671</v>
      </c>
      <c r="B732" s="1221">
        <f>'Expenditures 15-22'!C49</f>
        <v>3539</v>
      </c>
      <c r="D732" s="13" t="str">
        <f t="shared" si="10"/>
        <v>Error?</v>
      </c>
    </row>
    <row r="733" spans="1:4" x14ac:dyDescent="0.2">
      <c r="A733" s="54">
        <v>672</v>
      </c>
      <c r="B733" s="1221">
        <f>'Expenditures 15-22'!C50</f>
        <v>48461</v>
      </c>
      <c r="D733" s="13" t="str">
        <f t="shared" si="10"/>
        <v>Error?</v>
      </c>
    </row>
    <row r="734" spans="1:4" x14ac:dyDescent="0.2">
      <c r="A734" s="54">
        <v>673</v>
      </c>
      <c r="B734" s="1221">
        <f>'Expenditures 15-22'!C53</f>
        <v>52000</v>
      </c>
      <c r="C734" s="13" t="s">
        <v>653</v>
      </c>
      <c r="D734" s="13" t="str">
        <f t="shared" si="10"/>
        <v>Error?</v>
      </c>
    </row>
    <row r="735" spans="1:4" x14ac:dyDescent="0.2">
      <c r="A735" s="54">
        <v>674</v>
      </c>
      <c r="B735" s="1221">
        <f>'Expenditures 15-22'!C55</f>
        <v>192306</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192306</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40471</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11436</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51907</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364685</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2589714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180162</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16493</v>
      </c>
      <c r="D776" s="13" t="str">
        <f t="shared" si="11"/>
        <v>Error?</v>
      </c>
    </row>
    <row r="777" spans="1:4" x14ac:dyDescent="0.2">
      <c r="A777" s="54">
        <v>716</v>
      </c>
      <c r="B777" s="1221">
        <f>'Expenditures 15-22'!D15</f>
        <v>28</v>
      </c>
      <c r="D777" s="13" t="str">
        <f t="shared" si="11"/>
        <v>Error?</v>
      </c>
    </row>
    <row r="778" spans="1:4" x14ac:dyDescent="0.2">
      <c r="A778" s="54">
        <v>717</v>
      </c>
      <c r="B778" s="1221">
        <f>'Expenditures 15-22'!D33</f>
        <v>341903</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3655</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3655</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10608</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10608</v>
      </c>
      <c r="C789" s="13" t="s">
        <v>653</v>
      </c>
      <c r="D789" s="13" t="str">
        <f t="shared" si="11"/>
        <v>Error?</v>
      </c>
    </row>
    <row r="790" spans="1:4" x14ac:dyDescent="0.2">
      <c r="A790" s="54">
        <v>729</v>
      </c>
      <c r="B790" s="1221">
        <f>'Expenditures 15-22'!D49</f>
        <v>23</v>
      </c>
      <c r="D790" s="13" t="str">
        <f t="shared" si="11"/>
        <v>Error?</v>
      </c>
    </row>
    <row r="791" spans="1:4" x14ac:dyDescent="0.2">
      <c r="A791" s="54">
        <v>730</v>
      </c>
      <c r="B791" s="1221">
        <f>'Expenditures 15-22'!D50</f>
        <v>11337</v>
      </c>
      <c r="D791" s="13" t="str">
        <f t="shared" si="11"/>
        <v>Error?</v>
      </c>
    </row>
    <row r="792" spans="1:4" x14ac:dyDescent="0.2">
      <c r="A792" s="54">
        <v>731</v>
      </c>
      <c r="B792" s="1221">
        <f>'Expenditures 15-22'!D53</f>
        <v>11360</v>
      </c>
      <c r="C792" s="13" t="s">
        <v>653</v>
      </c>
      <c r="D792" s="13" t="str">
        <f t="shared" si="11"/>
        <v>Error?</v>
      </c>
    </row>
    <row r="793" spans="1:4" x14ac:dyDescent="0.2">
      <c r="A793" s="54">
        <v>732</v>
      </c>
      <c r="B793" s="1221">
        <f>'Expenditures 15-22'!D55</f>
        <v>44446</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44446</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6919</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1762</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8681</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78750</v>
      </c>
      <c r="C813" s="13" t="s">
        <v>653</v>
      </c>
      <c r="D813" s="13" t="str">
        <f t="shared" si="11"/>
        <v>Error?</v>
      </c>
    </row>
    <row r="814" spans="1:4" x14ac:dyDescent="0.2">
      <c r="A814" s="54">
        <v>753</v>
      </c>
      <c r="B814" s="1221">
        <f>'Expenditures 15-22'!D75</f>
        <v>7</v>
      </c>
      <c r="D814" s="13" t="str">
        <f t="shared" si="11"/>
        <v>Error?</v>
      </c>
    </row>
    <row r="815" spans="1:4" x14ac:dyDescent="0.2">
      <c r="A815" s="54">
        <v>754</v>
      </c>
      <c r="B815" s="1221">
        <f>'Expenditures 15-22'!D114</f>
        <v>420660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8682</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14881</v>
      </c>
      <c r="C836" s="13" t="s">
        <v>653</v>
      </c>
      <c r="D836" s="13" t="str">
        <f t="shared" si="12"/>
        <v>Error?</v>
      </c>
    </row>
    <row r="837" spans="1:4" x14ac:dyDescent="0.2">
      <c r="A837" s="54">
        <v>776</v>
      </c>
      <c r="B837" s="1221">
        <f>'Expenditures 15-22'!E36</f>
        <v>46118</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181150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227268</v>
      </c>
      <c r="C843" s="13" t="s">
        <v>653</v>
      </c>
      <c r="D843" s="13" t="str">
        <f t="shared" si="12"/>
        <v>Error?</v>
      </c>
    </row>
    <row r="844" spans="1:4" x14ac:dyDescent="0.2">
      <c r="A844" s="54">
        <v>783</v>
      </c>
      <c r="B844" s="1221">
        <f>'Expenditures 15-22'!E44</f>
        <v>4058</v>
      </c>
      <c r="D844" s="13" t="str">
        <f t="shared" si="12"/>
        <v>Error?</v>
      </c>
    </row>
    <row r="845" spans="1:4" x14ac:dyDescent="0.2">
      <c r="A845" s="54">
        <v>784</v>
      </c>
      <c r="B845" s="1221">
        <f>'Expenditures 15-22'!E45</f>
        <v>14008</v>
      </c>
      <c r="D845" s="13" t="str">
        <f t="shared" si="12"/>
        <v>Error?</v>
      </c>
    </row>
    <row r="846" spans="1:4" x14ac:dyDescent="0.2">
      <c r="A846" s="54">
        <v>785</v>
      </c>
      <c r="B846" s="1221">
        <f>'Expenditures 15-22'!E46</f>
        <v>8383</v>
      </c>
      <c r="D846" s="13" t="str">
        <f t="shared" si="12"/>
        <v>Error?</v>
      </c>
    </row>
    <row r="847" spans="1:4" x14ac:dyDescent="0.2">
      <c r="A847" s="54">
        <v>786</v>
      </c>
      <c r="B847" s="1221">
        <f>'Expenditures 15-22'!E47</f>
        <v>26449</v>
      </c>
      <c r="C847" s="13" t="s">
        <v>653</v>
      </c>
      <c r="D847" s="13" t="str">
        <f t="shared" si="12"/>
        <v>Error?</v>
      </c>
    </row>
    <row r="848" spans="1:4" x14ac:dyDescent="0.2">
      <c r="A848" s="54">
        <v>787</v>
      </c>
      <c r="B848" s="1221">
        <f>'Expenditures 15-22'!E49</f>
        <v>2500</v>
      </c>
      <c r="D848" s="13" t="str">
        <f t="shared" si="12"/>
        <v>Error?</v>
      </c>
    </row>
    <row r="849" spans="1:4" x14ac:dyDescent="0.2">
      <c r="A849" s="54">
        <v>788</v>
      </c>
      <c r="B849" s="1221">
        <f>'Expenditures 15-22'!E50</f>
        <v>491</v>
      </c>
      <c r="D849" s="13" t="str">
        <f t="shared" si="12"/>
        <v>Error?</v>
      </c>
    </row>
    <row r="850" spans="1:4" x14ac:dyDescent="0.2">
      <c r="A850" s="54">
        <v>789</v>
      </c>
      <c r="B850" s="1221">
        <f>'Expenditures 15-22'!E53</f>
        <v>2991</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8588</v>
      </c>
      <c r="D857" s="13" t="str">
        <f t="shared" si="12"/>
        <v>Error?</v>
      </c>
    </row>
    <row r="858" spans="1:4" x14ac:dyDescent="0.2">
      <c r="A858" s="54">
        <v>797</v>
      </c>
      <c r="B858" s="1221">
        <f>'Expenditures 15-22'!E63</f>
        <v>128652</v>
      </c>
      <c r="D858" s="13" t="str">
        <f t="shared" si="12"/>
        <v>Error?</v>
      </c>
    </row>
    <row r="859" spans="1:4" x14ac:dyDescent="0.2">
      <c r="A859" s="54">
        <v>798</v>
      </c>
      <c r="B859" s="1221">
        <f>'Expenditures 15-22'!E64</f>
        <v>31207</v>
      </c>
      <c r="D859" s="13" t="str">
        <f t="shared" si="12"/>
        <v>Error?</v>
      </c>
    </row>
    <row r="860" spans="1:4" x14ac:dyDescent="0.2">
      <c r="A860" s="82">
        <v>799</v>
      </c>
      <c r="D860" s="13" t="str">
        <f t="shared" si="12"/>
        <v>OK</v>
      </c>
    </row>
    <row r="861" spans="1:4" x14ac:dyDescent="0.2">
      <c r="A861" s="54">
        <v>800</v>
      </c>
      <c r="B861" s="1221">
        <f>'Expenditures 15-22'!E65</f>
        <v>168447</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425155</v>
      </c>
      <c r="C871" s="13" t="s">
        <v>653</v>
      </c>
      <c r="D871" s="13" t="str">
        <f t="shared" si="12"/>
        <v>Error?</v>
      </c>
    </row>
    <row r="872" spans="1:4" x14ac:dyDescent="0.2">
      <c r="A872" s="54">
        <v>811</v>
      </c>
      <c r="B872" s="1221">
        <f>'Expenditures 15-22'!E75</f>
        <v>876</v>
      </c>
      <c r="D872" s="13" t="str">
        <f t="shared" si="12"/>
        <v>Error?</v>
      </c>
    </row>
    <row r="873" spans="1:4" x14ac:dyDescent="0.2">
      <c r="A873" s="54">
        <v>812</v>
      </c>
      <c r="B873" s="1221">
        <f>'Expenditures 15-22'!E114</f>
        <v>580051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16932</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5585</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90937</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656</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656</v>
      </c>
      <c r="C901" s="13" t="s">
        <v>653</v>
      </c>
      <c r="D901" s="13" t="str">
        <f t="shared" si="13"/>
        <v>Error?</v>
      </c>
    </row>
    <row r="902" spans="1:4" x14ac:dyDescent="0.2">
      <c r="A902" s="54">
        <v>841</v>
      </c>
      <c r="B902" s="1221">
        <f>'Expenditures 15-22'!F44</f>
        <v>9432</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9432</v>
      </c>
      <c r="C905" s="13" t="s">
        <v>653</v>
      </c>
      <c r="D905" s="13" t="str">
        <f t="shared" si="13"/>
        <v>Error?</v>
      </c>
    </row>
    <row r="906" spans="1:4" x14ac:dyDescent="0.2">
      <c r="A906" s="54">
        <v>845</v>
      </c>
      <c r="B906" s="1221">
        <f>'Expenditures 15-22'!F49</f>
        <v>5343</v>
      </c>
      <c r="D906" s="13" t="str">
        <f t="shared" si="13"/>
        <v>Error?</v>
      </c>
    </row>
    <row r="907" spans="1:4" x14ac:dyDescent="0.2">
      <c r="A907" s="54">
        <v>846</v>
      </c>
      <c r="B907" s="1221">
        <f>'Expenditures 15-22'!F50</f>
        <v>275</v>
      </c>
      <c r="D907" s="13" t="str">
        <f t="shared" si="13"/>
        <v>Error?</v>
      </c>
    </row>
    <row r="908" spans="1:4" x14ac:dyDescent="0.2">
      <c r="A908" s="54">
        <v>847</v>
      </c>
      <c r="B908" s="1221">
        <f>'Expenditures 15-22'!F53</f>
        <v>5618</v>
      </c>
      <c r="C908" s="13" t="s">
        <v>653</v>
      </c>
      <c r="D908" s="13" t="str">
        <f t="shared" si="13"/>
        <v>Error?</v>
      </c>
    </row>
    <row r="909" spans="1:4" x14ac:dyDescent="0.2">
      <c r="A909" s="54">
        <v>848</v>
      </c>
      <c r="B909" s="1221">
        <f>'Expenditures 15-22'!F55</f>
        <v>3038</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3038</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561</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2398</v>
      </c>
      <c r="D915" s="13" t="str">
        <f t="shared" si="13"/>
        <v>Error?</v>
      </c>
    </row>
    <row r="916" spans="1:4" x14ac:dyDescent="0.2">
      <c r="A916" s="54">
        <v>855</v>
      </c>
      <c r="B916" s="1221">
        <f>'Expenditures 15-22'!F63</f>
        <v>5565</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8524</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27268</v>
      </c>
      <c r="C929" s="13" t="s">
        <v>653</v>
      </c>
      <c r="D929" s="13" t="str">
        <f t="shared" si="13"/>
        <v>Error?</v>
      </c>
    </row>
    <row r="930" spans="1:4" x14ac:dyDescent="0.2">
      <c r="A930" s="54">
        <v>869</v>
      </c>
      <c r="B930" s="1221">
        <f>'Expenditures 15-22'!F75</f>
        <v>460</v>
      </c>
      <c r="D930" s="13" t="str">
        <f t="shared" si="13"/>
        <v>Error?</v>
      </c>
    </row>
    <row r="931" spans="1:4" x14ac:dyDescent="0.2">
      <c r="A931" s="54">
        <v>870</v>
      </c>
      <c r="B931" s="1221">
        <f>'Expenditures 15-22'!F114</f>
        <v>118665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3437</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4932</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2459</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2459</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1828</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1828</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816</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816</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5103</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10035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3055</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3055</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3216</v>
      </c>
      <c r="D1022" s="13" t="str">
        <f t="shared" si="14"/>
        <v>Error?</v>
      </c>
    </row>
    <row r="1023" spans="1:4" x14ac:dyDescent="0.2">
      <c r="A1023" s="54">
        <v>962</v>
      </c>
      <c r="B1023" s="1221">
        <f>'Expenditures 15-22'!H50</f>
        <v>388</v>
      </c>
      <c r="D1023" s="13" t="str">
        <f t="shared" ref="D1023:D1086" si="15">IF(ISBLANK(B1023),"OK",IF(A1023-B1023=0,"OK","Error?"))</f>
        <v>Error?</v>
      </c>
    </row>
    <row r="1024" spans="1:4" x14ac:dyDescent="0.2">
      <c r="A1024" s="54">
        <v>963</v>
      </c>
      <c r="B1024" s="1221">
        <f>'Expenditures 15-22'!H53</f>
        <v>3604</v>
      </c>
      <c r="C1024" s="13" t="s">
        <v>653</v>
      </c>
      <c r="D1024" s="13" t="str">
        <f t="shared" si="15"/>
        <v>Error?</v>
      </c>
    </row>
    <row r="1025" spans="1:4" x14ac:dyDescent="0.2">
      <c r="A1025" s="54">
        <v>964</v>
      </c>
      <c r="B1025" s="1221">
        <f>'Expenditures 15-22'!H55</f>
        <v>886</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886</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158</v>
      </c>
      <c r="D1033" s="13" t="str">
        <f t="shared" si="15"/>
        <v>Error?</v>
      </c>
    </row>
    <row r="1034" spans="1:4" x14ac:dyDescent="0.2">
      <c r="A1034" s="82">
        <v>973</v>
      </c>
      <c r="D1034" s="13" t="str">
        <f t="shared" si="15"/>
        <v>OK</v>
      </c>
    </row>
    <row r="1035" spans="1:4" x14ac:dyDescent="0.2">
      <c r="A1035" s="54">
        <v>974</v>
      </c>
      <c r="B1035" s="1221">
        <f>'Expenditures 15-22'!H65</f>
        <v>158</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4648</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223293</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230996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1527642</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244899</v>
      </c>
      <c r="C1106" s="13" t="s">
        <v>653</v>
      </c>
      <c r="D1106" s="13" t="str">
        <f t="shared" si="16"/>
        <v>Error?</v>
      </c>
    </row>
    <row r="1107" spans="1:4" x14ac:dyDescent="0.2">
      <c r="A1107" s="54">
        <v>1046</v>
      </c>
      <c r="B1107" s="1221">
        <f>'Expenditures 15-22'!K15</f>
        <v>2541</v>
      </c>
      <c r="C1107" s="13" t="s">
        <v>653</v>
      </c>
      <c r="D1107" s="13" t="str">
        <f t="shared" si="16"/>
        <v>Error?</v>
      </c>
    </row>
    <row r="1108" spans="1:4" x14ac:dyDescent="0.2">
      <c r="A1108" s="54">
        <v>1047</v>
      </c>
      <c r="B1108" s="1221">
        <f>'Expenditures 15-22'!K33</f>
        <v>2680737</v>
      </c>
      <c r="C1108" s="13" t="s">
        <v>653</v>
      </c>
      <c r="D1108" s="13" t="str">
        <f t="shared" si="16"/>
        <v>Error?</v>
      </c>
    </row>
    <row r="1109" spans="1:4" x14ac:dyDescent="0.2">
      <c r="A1109" s="54">
        <v>1048</v>
      </c>
      <c r="B1109" s="1221">
        <f>'Expenditures 15-22'!K36</f>
        <v>46118</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18423</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181150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245691</v>
      </c>
      <c r="C1115" s="13" t="s">
        <v>653</v>
      </c>
      <c r="D1115" s="13" t="str">
        <f t="shared" si="16"/>
        <v>Error?</v>
      </c>
    </row>
    <row r="1116" spans="1:4" x14ac:dyDescent="0.2">
      <c r="A1116" s="54">
        <v>1055</v>
      </c>
      <c r="B1116" s="1221">
        <f>'Expenditures 15-22'!K44</f>
        <v>13490</v>
      </c>
      <c r="C1116" s="13" t="s">
        <v>653</v>
      </c>
      <c r="D1116" s="13" t="str">
        <f t="shared" si="16"/>
        <v>Error?</v>
      </c>
    </row>
    <row r="1117" spans="1:4" x14ac:dyDescent="0.2">
      <c r="A1117" s="54">
        <v>1056</v>
      </c>
      <c r="B1117" s="1221">
        <f>'Expenditures 15-22'!K45</f>
        <v>81435</v>
      </c>
      <c r="C1117" s="13" t="s">
        <v>653</v>
      </c>
      <c r="D1117" s="13" t="str">
        <f t="shared" si="16"/>
        <v>Error?</v>
      </c>
    </row>
    <row r="1118" spans="1:4" x14ac:dyDescent="0.2">
      <c r="A1118" s="54">
        <v>1057</v>
      </c>
      <c r="B1118" s="1221">
        <f>'Expenditures 15-22'!K46</f>
        <v>8383</v>
      </c>
      <c r="C1118" s="13" t="s">
        <v>653</v>
      </c>
      <c r="D1118" s="13" t="str">
        <f t="shared" si="16"/>
        <v>Error?</v>
      </c>
    </row>
    <row r="1119" spans="1:4" x14ac:dyDescent="0.2">
      <c r="A1119" s="54">
        <v>1058</v>
      </c>
      <c r="B1119" s="1221">
        <f>'Expenditures 15-22'!K47</f>
        <v>103308</v>
      </c>
      <c r="C1119" s="13" t="s">
        <v>653</v>
      </c>
      <c r="D1119" s="13" t="str">
        <f t="shared" si="16"/>
        <v>Error?</v>
      </c>
    </row>
    <row r="1120" spans="1:4" x14ac:dyDescent="0.2">
      <c r="A1120" s="54">
        <v>1059</v>
      </c>
      <c r="B1120" s="1221">
        <f>'Expenditures 15-22'!K49</f>
        <v>14621</v>
      </c>
      <c r="C1120" s="13" t="s">
        <v>653</v>
      </c>
      <c r="D1120" s="13" t="str">
        <f t="shared" si="16"/>
        <v>Error?</v>
      </c>
    </row>
    <row r="1121" spans="1:4" x14ac:dyDescent="0.2">
      <c r="A1121" s="54">
        <v>1060</v>
      </c>
      <c r="B1121" s="1221">
        <f>'Expenditures 15-22'!K50</f>
        <v>60952</v>
      </c>
      <c r="C1121" s="13" t="s">
        <v>653</v>
      </c>
      <c r="D1121" s="13" t="str">
        <f t="shared" si="16"/>
        <v>Error?</v>
      </c>
    </row>
    <row r="1122" spans="1:4" x14ac:dyDescent="0.2">
      <c r="A1122" s="54">
        <v>1061</v>
      </c>
      <c r="B1122" s="1221">
        <f>'Expenditures 15-22'!K53</f>
        <v>75573</v>
      </c>
      <c r="C1122" s="13" t="s">
        <v>653</v>
      </c>
      <c r="D1122" s="13" t="str">
        <f t="shared" si="16"/>
        <v>Error?</v>
      </c>
    </row>
    <row r="1123" spans="1:4" x14ac:dyDescent="0.2">
      <c r="A1123" s="54">
        <v>1062</v>
      </c>
      <c r="B1123" s="1221">
        <f>'Expenditures 15-22'!K55</f>
        <v>242504</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242504</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47951</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25000</v>
      </c>
      <c r="C1129" s="13" t="s">
        <v>653</v>
      </c>
      <c r="D1129" s="13" t="str">
        <f t="shared" si="16"/>
        <v>Error?</v>
      </c>
    </row>
    <row r="1130" spans="1:4" x14ac:dyDescent="0.2">
      <c r="A1130" s="54">
        <v>1069</v>
      </c>
      <c r="B1130" s="1221">
        <f>'Expenditures 15-22'!K63</f>
        <v>134217</v>
      </c>
      <c r="C1130" s="13" t="s">
        <v>653</v>
      </c>
      <c r="D1130" s="13" t="str">
        <f t="shared" si="16"/>
        <v>Error?</v>
      </c>
    </row>
    <row r="1131" spans="1:4" x14ac:dyDescent="0.2">
      <c r="A1131" s="54">
        <v>1070</v>
      </c>
      <c r="B1131" s="1221">
        <f>'Expenditures 15-22'!K64</f>
        <v>31365</v>
      </c>
      <c r="C1131" s="13" t="s">
        <v>653</v>
      </c>
      <c r="D1131" s="13" t="str">
        <f t="shared" si="16"/>
        <v>Error?</v>
      </c>
    </row>
    <row r="1132" spans="1:4" x14ac:dyDescent="0.2">
      <c r="A1132" s="82">
        <v>1071</v>
      </c>
      <c r="D1132" s="13" t="str">
        <f t="shared" si="16"/>
        <v>OK</v>
      </c>
    </row>
    <row r="1133" spans="1:4" x14ac:dyDescent="0.2">
      <c r="A1133" s="54">
        <v>1072</v>
      </c>
      <c r="B1133" s="1221">
        <f>'Expenditures 15-22'!K65</f>
        <v>238533</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905609</v>
      </c>
      <c r="C1143" s="13" t="s">
        <v>653</v>
      </c>
      <c r="D1143" s="13" t="str">
        <f t="shared" si="16"/>
        <v>Error?</v>
      </c>
    </row>
    <row r="1144" spans="1:4" x14ac:dyDescent="0.2">
      <c r="A1144" s="54">
        <v>1083</v>
      </c>
      <c r="B1144" s="1221">
        <f>'Expenditures 15-22'!K75</f>
        <v>1343</v>
      </c>
      <c r="C1144" s="13" t="s">
        <v>653</v>
      </c>
      <c r="D1144" s="13" t="str">
        <f t="shared" si="16"/>
        <v>Error?</v>
      </c>
    </row>
    <row r="1145" spans="1:4" x14ac:dyDescent="0.2">
      <c r="A1145" s="54">
        <v>1084</v>
      </c>
      <c r="B1145" s="1221">
        <f>'Expenditures 15-22'!K102</f>
        <v>362432</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3950121</v>
      </c>
      <c r="C1152" s="13" t="s">
        <v>653</v>
      </c>
      <c r="D1152" s="13" t="str">
        <f t="shared" si="17"/>
        <v>Error?</v>
      </c>
    </row>
    <row r="1153" spans="1:4" x14ac:dyDescent="0.2">
      <c r="A1153" s="54">
        <v>1092</v>
      </c>
      <c r="B1153" s="1221">
        <f>'Expenditures 15-22'!K115</f>
        <v>-110732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165602</v>
      </c>
      <c r="D1221" s="13" t="str">
        <f t="shared" si="18"/>
        <v>Error?</v>
      </c>
    </row>
    <row r="1222" spans="1:4" x14ac:dyDescent="0.2">
      <c r="A1222" s="82">
        <v>1161</v>
      </c>
      <c r="D1222" s="13" t="str">
        <f t="shared" si="18"/>
        <v>OK</v>
      </c>
    </row>
    <row r="1223" spans="1:4" x14ac:dyDescent="0.2">
      <c r="A1223" s="54">
        <v>1162</v>
      </c>
      <c r="B1223" s="1221">
        <f>'Expenditures 15-22'!C127</f>
        <v>165602</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165602</v>
      </c>
      <c r="C1225" s="13" t="s">
        <v>653</v>
      </c>
      <c r="D1225" s="13" t="str">
        <f t="shared" si="18"/>
        <v>Error?</v>
      </c>
    </row>
    <row r="1226" spans="1:4" x14ac:dyDescent="0.2">
      <c r="A1226" s="54">
        <v>1165</v>
      </c>
      <c r="B1226" s="1221">
        <f>'Expenditures 15-22'!C150</f>
        <v>165602</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27570</v>
      </c>
      <c r="D1229" s="13" t="str">
        <f t="shared" si="18"/>
        <v>Error?</v>
      </c>
    </row>
    <row r="1230" spans="1:4" x14ac:dyDescent="0.2">
      <c r="A1230" s="82">
        <v>1169</v>
      </c>
      <c r="D1230" s="13" t="str">
        <f t="shared" si="18"/>
        <v>OK</v>
      </c>
    </row>
    <row r="1231" spans="1:4" x14ac:dyDescent="0.2">
      <c r="A1231" s="54">
        <v>1170</v>
      </c>
      <c r="B1231" s="1221">
        <f>'Expenditures 15-22'!D127</f>
        <v>27570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27570</v>
      </c>
      <c r="C1233" s="13" t="s">
        <v>653</v>
      </c>
      <c r="D1233" s="13" t="str">
        <f t="shared" si="18"/>
        <v>Error?</v>
      </c>
    </row>
    <row r="1234" spans="1:4" x14ac:dyDescent="0.2">
      <c r="A1234" s="54">
        <v>1173</v>
      </c>
      <c r="B1234" s="1221">
        <f>'Expenditures 15-22'!D150</f>
        <v>27570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42567</v>
      </c>
      <c r="D1237" s="13" t="str">
        <f t="shared" si="18"/>
        <v>Error?</v>
      </c>
    </row>
    <row r="1238" spans="1:4" x14ac:dyDescent="0.2">
      <c r="A1238" s="82">
        <v>1177</v>
      </c>
      <c r="D1238" s="13" t="str">
        <f t="shared" si="18"/>
        <v>OK</v>
      </c>
    </row>
    <row r="1239" spans="1:4" x14ac:dyDescent="0.2">
      <c r="A1239" s="54">
        <v>1178</v>
      </c>
      <c r="B1239" s="1221">
        <f>'Expenditures 15-22'!E127</f>
        <v>42567</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42567</v>
      </c>
      <c r="C1241" s="13" t="s">
        <v>653</v>
      </c>
      <c r="D1241" s="13" t="str">
        <f t="shared" si="18"/>
        <v>Error?</v>
      </c>
    </row>
    <row r="1242" spans="1:4" x14ac:dyDescent="0.2">
      <c r="A1242" s="54">
        <v>1181</v>
      </c>
      <c r="B1242" s="1221">
        <f>'Expenditures 15-22'!E150</f>
        <v>42567</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83918</v>
      </c>
      <c r="D1245" s="13" t="str">
        <f t="shared" si="18"/>
        <v>Error?</v>
      </c>
    </row>
    <row r="1246" spans="1:4" x14ac:dyDescent="0.2">
      <c r="A1246" s="82">
        <v>1185</v>
      </c>
      <c r="D1246" s="13" t="str">
        <f t="shared" si="18"/>
        <v>OK</v>
      </c>
    </row>
    <row r="1247" spans="1:4" x14ac:dyDescent="0.2">
      <c r="A1247" s="54">
        <v>1186</v>
      </c>
      <c r="B1247" s="1221">
        <f>'Expenditures 15-22'!F127</f>
        <v>83918</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83918</v>
      </c>
      <c r="C1249" s="13" t="s">
        <v>653</v>
      </c>
      <c r="D1249" s="13" t="str">
        <f t="shared" si="18"/>
        <v>Error?</v>
      </c>
    </row>
    <row r="1250" spans="1:4" x14ac:dyDescent="0.2">
      <c r="A1250" s="54">
        <v>1189</v>
      </c>
      <c r="B1250" s="1221">
        <f>'Expenditures 15-22'!F150</f>
        <v>83918</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49105</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49105</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49105</v>
      </c>
      <c r="C1258" s="13" t="s">
        <v>653</v>
      </c>
      <c r="D1258" s="13" t="str">
        <f t="shared" si="18"/>
        <v>Error?</v>
      </c>
    </row>
    <row r="1259" spans="1:4" x14ac:dyDescent="0.2">
      <c r="A1259" s="54">
        <v>1198</v>
      </c>
      <c r="B1259" s="1221">
        <f>'Expenditures 15-22'!G150</f>
        <v>49105</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550</v>
      </c>
      <c r="D1270" s="13" t="str">
        <f t="shared" si="18"/>
        <v>Error?</v>
      </c>
    </row>
    <row r="1271" spans="1:4" x14ac:dyDescent="0.2">
      <c r="A1271" s="82">
        <v>1210</v>
      </c>
      <c r="D1271" s="13" t="str">
        <f t="shared" si="18"/>
        <v>OK</v>
      </c>
    </row>
    <row r="1272" spans="1:4" x14ac:dyDescent="0.2">
      <c r="A1272" s="54">
        <v>1211</v>
      </c>
      <c r="B1272" s="1221">
        <f>'Expenditures 15-22'!H148</f>
        <v>550</v>
      </c>
      <c r="C1272" s="13" t="s">
        <v>653</v>
      </c>
      <c r="D1272" s="13" t="str">
        <f t="shared" si="18"/>
        <v>Error?</v>
      </c>
    </row>
    <row r="1273" spans="1:4" x14ac:dyDescent="0.2">
      <c r="A1273" s="54">
        <v>1212</v>
      </c>
      <c r="B1273" s="1221">
        <f>'Expenditures 15-22'!H150</f>
        <v>550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368762</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368762</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368762</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550</v>
      </c>
      <c r="C1285" s="13" t="s">
        <v>653</v>
      </c>
      <c r="D1285" s="13" t="str">
        <f t="shared" si="19"/>
        <v>Error?</v>
      </c>
    </row>
    <row r="1286" spans="1:4" x14ac:dyDescent="0.2">
      <c r="A1286" s="82">
        <v>1225</v>
      </c>
      <c r="D1286" s="13" t="str">
        <f t="shared" si="19"/>
        <v>OK</v>
      </c>
    </row>
    <row r="1287" spans="1:4" x14ac:dyDescent="0.2">
      <c r="A1287" s="90">
        <v>1226</v>
      </c>
      <c r="B1287" s="1221">
        <f>'Expenditures 15-22'!K148</f>
        <v>550</v>
      </c>
      <c r="C1287" s="13" t="s">
        <v>653</v>
      </c>
      <c r="D1287" s="13" t="str">
        <f t="shared" si="19"/>
        <v>Error?</v>
      </c>
    </row>
    <row r="1288" spans="1:4" x14ac:dyDescent="0.2">
      <c r="A1288" s="54">
        <v>1227</v>
      </c>
      <c r="B1288" s="1221">
        <f>'Expenditures 15-22'!K150</f>
        <v>369312</v>
      </c>
      <c r="C1288" s="13" t="s">
        <v>653</v>
      </c>
      <c r="D1288" s="13" t="str">
        <f t="shared" si="19"/>
        <v>Error?</v>
      </c>
    </row>
    <row r="1289" spans="1:4" x14ac:dyDescent="0.2">
      <c r="A1289" s="54">
        <v>1228</v>
      </c>
      <c r="B1289" s="1221">
        <f>'Expenditures 15-22'!K151</f>
        <v>22082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29459</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378174</v>
      </c>
      <c r="D1315" s="13" t="str">
        <f t="shared" si="19"/>
        <v>Error?</v>
      </c>
    </row>
    <row r="1316" spans="1:4" x14ac:dyDescent="0.2">
      <c r="A1316" s="54">
        <v>1255</v>
      </c>
      <c r="B1316" s="1221">
        <f>'Expenditures 15-22'!H165</f>
        <v>10000</v>
      </c>
      <c r="D1316" s="13" t="str">
        <f t="shared" si="19"/>
        <v>Error?</v>
      </c>
    </row>
    <row r="1317" spans="1:4" x14ac:dyDescent="0.2">
      <c r="A1317" s="54">
        <v>1256</v>
      </c>
      <c r="B1317" s="1221">
        <f>'Expenditures 15-22'!H166</f>
        <v>417633</v>
      </c>
      <c r="C1317" s="13" t="s">
        <v>653</v>
      </c>
      <c r="D1317" s="13" t="str">
        <f t="shared" si="19"/>
        <v>Error?</v>
      </c>
    </row>
    <row r="1318" spans="1:4" x14ac:dyDescent="0.2">
      <c r="A1318" s="54">
        <v>1257</v>
      </c>
      <c r="B1318" s="1221">
        <f>'Expenditures 15-22'!H168</f>
        <v>417633</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29459</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378174</v>
      </c>
      <c r="C1329" s="13" t="s">
        <v>653</v>
      </c>
      <c r="D1329" s="13" t="str">
        <f t="shared" si="19"/>
        <v>Error?</v>
      </c>
    </row>
    <row r="1330" spans="1:4" x14ac:dyDescent="0.2">
      <c r="A1330" s="54">
        <v>1269</v>
      </c>
      <c r="B1330" s="1221">
        <f>'Expenditures 15-22'!K165</f>
        <v>10000</v>
      </c>
      <c r="C1330" s="13" t="s">
        <v>653</v>
      </c>
      <c r="D1330" s="13" t="str">
        <f t="shared" si="19"/>
        <v>Error?</v>
      </c>
    </row>
    <row r="1331" spans="1:4" x14ac:dyDescent="0.2">
      <c r="A1331" s="54">
        <v>1270</v>
      </c>
      <c r="B1331" s="1221">
        <f>'Expenditures 15-22'!K166</f>
        <v>417633</v>
      </c>
      <c r="C1331" s="13" t="s">
        <v>653</v>
      </c>
      <c r="D1331" s="13" t="str">
        <f t="shared" si="19"/>
        <v>Error?</v>
      </c>
    </row>
    <row r="1332" spans="1:4" x14ac:dyDescent="0.2">
      <c r="A1332" s="54">
        <v>1271</v>
      </c>
      <c r="B1332" s="1221">
        <f>'Expenditures 15-22'!K168</f>
        <v>417633</v>
      </c>
      <c r="C1332" s="13" t="s">
        <v>653</v>
      </c>
      <c r="D1332" s="13" t="str">
        <f t="shared" si="19"/>
        <v>Error?</v>
      </c>
    </row>
    <row r="1333" spans="1:4" x14ac:dyDescent="0.2">
      <c r="A1333" s="54">
        <v>1272</v>
      </c>
      <c r="B1333" s="1221">
        <f>'Expenditures 15-22'!K169</f>
        <v>-207313</v>
      </c>
      <c r="C1333" s="13" t="s">
        <v>653</v>
      </c>
      <c r="D1333" s="13" t="str">
        <f t="shared" si="19"/>
        <v>Error?</v>
      </c>
    </row>
    <row r="1334" spans="1:4" x14ac:dyDescent="0.2">
      <c r="A1334" s="82">
        <v>1273</v>
      </c>
      <c r="D1334" s="13" t="str">
        <f t="shared" si="19"/>
        <v>OK</v>
      </c>
    </row>
    <row r="1335" spans="1:4" x14ac:dyDescent="0.2">
      <c r="A1335" s="54">
        <v>1274</v>
      </c>
      <c r="B1335" s="1221">
        <f>'Expenditures 15-22'!C176</f>
        <v>5000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5000</v>
      </c>
      <c r="C1339" s="13" t="s">
        <v>653</v>
      </c>
      <c r="D1339" s="13" t="str">
        <f t="shared" si="19"/>
        <v>Error?</v>
      </c>
    </row>
    <row r="1340" spans="1:4" x14ac:dyDescent="0.2">
      <c r="A1340" s="54">
        <v>1279</v>
      </c>
      <c r="B1340" s="1221">
        <f>'Expenditures 15-22'!C204</f>
        <v>5000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156462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156462</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156462</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7451</v>
      </c>
      <c r="C1375" s="13" t="s">
        <v>653</v>
      </c>
      <c r="D1375" s="13" t="str">
        <f t="shared" si="20"/>
        <v>Error?</v>
      </c>
    </row>
    <row r="1376" spans="1:4" x14ac:dyDescent="0.2">
      <c r="A1376" s="54">
        <v>1315</v>
      </c>
      <c r="B1376" s="1221">
        <f>'Expenditures 15-22'!H204</f>
        <v>7451</v>
      </c>
      <c r="C1376" s="13" t="s">
        <v>653</v>
      </c>
      <c r="D1376" s="13" t="str">
        <f t="shared" si="20"/>
        <v>Error?</v>
      </c>
    </row>
    <row r="1377" spans="1:4" x14ac:dyDescent="0.2">
      <c r="A1377" s="54">
        <v>1316</v>
      </c>
      <c r="B1377" s="1221">
        <f>'Expenditures 15-22'!K176</f>
        <v>161462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161462</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7451</v>
      </c>
      <c r="C1387" s="13" t="s">
        <v>653</v>
      </c>
      <c r="D1387" s="13" t="str">
        <f t="shared" si="20"/>
        <v>Error?</v>
      </c>
    </row>
    <row r="1388" spans="1:4" x14ac:dyDescent="0.2">
      <c r="A1388" s="54">
        <v>1327</v>
      </c>
      <c r="B1388" s="1221">
        <f>'Expenditures 15-22'!K204</f>
        <v>168913</v>
      </c>
      <c r="C1388" s="13" t="s">
        <v>653</v>
      </c>
      <c r="D1388" s="13" t="str">
        <f t="shared" si="20"/>
        <v>Error?</v>
      </c>
    </row>
    <row r="1389" spans="1:4" x14ac:dyDescent="0.2">
      <c r="A1389" s="54">
        <v>1328</v>
      </c>
      <c r="B1389" s="1221">
        <f>'Expenditures 15-22'!K205</f>
        <v>50499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5369</v>
      </c>
      <c r="D1408" s="13" t="str">
        <f t="shared" si="21"/>
        <v>Error?</v>
      </c>
    </row>
    <row r="1409" spans="1:4" x14ac:dyDescent="0.2">
      <c r="A1409" s="54">
        <v>1348</v>
      </c>
      <c r="B1409" s="1221">
        <f>'Expenditures 15-22'!D218</f>
        <v>91</v>
      </c>
      <c r="D1409" s="13" t="str">
        <f t="shared" si="21"/>
        <v>Error?</v>
      </c>
    </row>
    <row r="1410" spans="1:4" x14ac:dyDescent="0.2">
      <c r="A1410" s="54">
        <v>1349</v>
      </c>
      <c r="B1410" s="1221">
        <f>'Expenditures 15-22'!D223</f>
        <v>77790</v>
      </c>
      <c r="C1410" s="13" t="s">
        <v>653</v>
      </c>
      <c r="D1410" s="13" t="str">
        <f t="shared" si="21"/>
        <v>Error?</v>
      </c>
    </row>
    <row r="1411" spans="1:4" x14ac:dyDescent="0.2">
      <c r="A1411" s="54">
        <v>1350</v>
      </c>
      <c r="B1411" s="1221">
        <f>'Expenditures 15-22'!D226</f>
        <v>546</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2566</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3112</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6539</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6539</v>
      </c>
      <c r="C1421" s="13" t="s">
        <v>653</v>
      </c>
      <c r="D1421" s="13" t="str">
        <f t="shared" si="21"/>
        <v>Error?</v>
      </c>
    </row>
    <row r="1422" spans="1:4" x14ac:dyDescent="0.2">
      <c r="A1422" s="54">
        <v>1361</v>
      </c>
      <c r="B1422" s="1221">
        <f>'Expenditures 15-22'!D239</f>
        <v>205</v>
      </c>
      <c r="D1422" s="13" t="str">
        <f t="shared" si="21"/>
        <v>Error?</v>
      </c>
    </row>
    <row r="1423" spans="1:4" x14ac:dyDescent="0.2">
      <c r="A1423" s="54">
        <v>1362</v>
      </c>
      <c r="B1423" s="1221">
        <f>'Expenditures 15-22'!D240</f>
        <v>775</v>
      </c>
      <c r="D1423" s="13" t="str">
        <f t="shared" si="21"/>
        <v>Error?</v>
      </c>
    </row>
    <row r="1424" spans="1:4" x14ac:dyDescent="0.2">
      <c r="A1424" s="54">
        <v>1363</v>
      </c>
      <c r="B1424" s="1221">
        <f>'Expenditures 15-22'!D251</f>
        <v>980</v>
      </c>
      <c r="C1424" s="13" t="s">
        <v>653</v>
      </c>
      <c r="D1424" s="13" t="str">
        <f t="shared" si="21"/>
        <v>Error?</v>
      </c>
    </row>
    <row r="1425" spans="1:4" x14ac:dyDescent="0.2">
      <c r="A1425" s="54">
        <v>1364</v>
      </c>
      <c r="B1425" s="1221">
        <f>'Expenditures 15-22'!D253</f>
        <v>11253</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11253</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7562</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27370</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34932</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56816</v>
      </c>
      <c r="C1446" s="13" t="s">
        <v>653</v>
      </c>
      <c r="D1446" s="13" t="str">
        <f t="shared" si="21"/>
        <v>Error?</v>
      </c>
    </row>
    <row r="1447" spans="1:4" x14ac:dyDescent="0.2">
      <c r="A1447" s="54">
        <v>1386</v>
      </c>
      <c r="B1447" s="1221">
        <f>'Expenditures 15-22'!D274</f>
        <v>71</v>
      </c>
      <c r="D1447" s="13" t="str">
        <f t="shared" si="21"/>
        <v>Error?</v>
      </c>
    </row>
    <row r="1448" spans="1:4" x14ac:dyDescent="0.2">
      <c r="A1448" s="54">
        <v>1387</v>
      </c>
      <c r="B1448" s="1221">
        <f>'Expenditures 15-22'!D288</f>
        <v>134677</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5369</v>
      </c>
      <c r="C1472" s="13" t="s">
        <v>653</v>
      </c>
      <c r="D1472" s="13" t="str">
        <f t="shared" si="22"/>
        <v>Error?</v>
      </c>
    </row>
    <row r="1473" spans="1:4" x14ac:dyDescent="0.2">
      <c r="A1473" s="54">
        <v>1412</v>
      </c>
      <c r="B1473" s="1221">
        <f>'Expenditures 15-22'!K218</f>
        <v>91</v>
      </c>
      <c r="C1473" s="13" t="s">
        <v>653</v>
      </c>
      <c r="D1473" s="13" t="str">
        <f t="shared" si="22"/>
        <v>Error?</v>
      </c>
    </row>
    <row r="1474" spans="1:4" x14ac:dyDescent="0.2">
      <c r="A1474" s="54">
        <v>1413</v>
      </c>
      <c r="B1474" s="1221">
        <f>'Expenditures 15-22'!K223</f>
        <v>77790</v>
      </c>
      <c r="C1474" s="13" t="s">
        <v>653</v>
      </c>
      <c r="D1474" s="13" t="str">
        <f t="shared" si="22"/>
        <v>Error?</v>
      </c>
    </row>
    <row r="1475" spans="1:4" x14ac:dyDescent="0.2">
      <c r="A1475" s="54">
        <v>1414</v>
      </c>
      <c r="B1475" s="1221">
        <f>'Expenditures 15-22'!K226</f>
        <v>546</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2566</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3112</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6539</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6539</v>
      </c>
      <c r="C1485" s="13" t="s">
        <v>653</v>
      </c>
      <c r="D1485" s="13" t="str">
        <f t="shared" si="22"/>
        <v>Error?</v>
      </c>
    </row>
    <row r="1486" spans="1:4" x14ac:dyDescent="0.2">
      <c r="A1486" s="54">
        <v>1425</v>
      </c>
      <c r="B1486" s="1221">
        <f>'Expenditures 15-22'!K239</f>
        <v>205</v>
      </c>
      <c r="C1486" s="13" t="s">
        <v>653</v>
      </c>
      <c r="D1486" s="13" t="str">
        <f t="shared" si="22"/>
        <v>Error?</v>
      </c>
    </row>
    <row r="1487" spans="1:4" x14ac:dyDescent="0.2">
      <c r="A1487" s="54">
        <v>1426</v>
      </c>
      <c r="B1487" s="1221">
        <f>'Expenditures 15-22'!K240</f>
        <v>775</v>
      </c>
      <c r="C1487" s="13" t="s">
        <v>653</v>
      </c>
      <c r="D1487" s="13" t="str">
        <f t="shared" si="22"/>
        <v>Error?</v>
      </c>
    </row>
    <row r="1488" spans="1:4" x14ac:dyDescent="0.2">
      <c r="A1488" s="54">
        <v>1427</v>
      </c>
      <c r="B1488" s="1221">
        <f>'Expenditures 15-22'!K251</f>
        <v>980</v>
      </c>
      <c r="C1488" s="13" t="s">
        <v>653</v>
      </c>
      <c r="D1488" s="13" t="str">
        <f t="shared" si="22"/>
        <v>Error?</v>
      </c>
    </row>
    <row r="1489" spans="1:4" x14ac:dyDescent="0.2">
      <c r="A1489" s="54">
        <v>1428</v>
      </c>
      <c r="B1489" s="1221">
        <f>'Expenditures 15-22'!K253</f>
        <v>11253</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11253</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7562</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27370</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34932</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56816</v>
      </c>
      <c r="C1510" s="13" t="s">
        <v>653</v>
      </c>
      <c r="D1510" s="13" t="str">
        <f t="shared" si="22"/>
        <v>Error?</v>
      </c>
    </row>
    <row r="1511" spans="1:4" x14ac:dyDescent="0.2">
      <c r="A1511" s="54">
        <v>1450</v>
      </c>
      <c r="B1511" s="1221">
        <f>'Expenditures 15-22'!K274</f>
        <v>71</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134677</v>
      </c>
      <c r="C1517" s="13" t="s">
        <v>653</v>
      </c>
      <c r="D1517" s="13" t="str">
        <f t="shared" si="22"/>
        <v>Error?</v>
      </c>
    </row>
    <row r="1518" spans="1:4" x14ac:dyDescent="0.2">
      <c r="A1518" s="54">
        <v>1457</v>
      </c>
      <c r="B1518" s="1221">
        <f>'Expenditures 15-22'!K289</f>
        <v>175437</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127161</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127161</v>
      </c>
      <c r="C1535" s="13" t="s">
        <v>653</v>
      </c>
      <c r="D1535" s="13" t="str">
        <f t="shared" ref="D1535:D1598" si="23">IF(ISBLANK(B1535),"OK",IF(A1535-B1535=0,"OK","Error?"))</f>
        <v>Error?</v>
      </c>
    </row>
    <row r="1536" spans="1:4" x14ac:dyDescent="0.2">
      <c r="A1536" s="54">
        <v>1475</v>
      </c>
      <c r="B1536" s="1221">
        <f>'Expenditures 15-22'!E305</f>
        <v>127161</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407482</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407482</v>
      </c>
      <c r="C1547" s="13" t="s">
        <v>653</v>
      </c>
      <c r="D1547" s="13" t="str">
        <f t="shared" si="23"/>
        <v>Error?</v>
      </c>
    </row>
    <row r="1548" spans="1:4" x14ac:dyDescent="0.2">
      <c r="A1548" s="54">
        <v>1487</v>
      </c>
      <c r="B1548" s="1221">
        <f>'Expenditures 15-22'!G305</f>
        <v>407482</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534643</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534643</v>
      </c>
      <c r="C1559" s="13" t="s">
        <v>653</v>
      </c>
      <c r="D1559" s="13" t="str">
        <f t="shared" si="23"/>
        <v>Error?</v>
      </c>
    </row>
    <row r="1560" spans="1:4" x14ac:dyDescent="0.2">
      <c r="A1560" s="54">
        <v>1499</v>
      </c>
      <c r="B1560" s="1221">
        <f>'Expenditures 15-22'!K305</f>
        <v>534643</v>
      </c>
      <c r="C1560" s="13" t="s">
        <v>653</v>
      </c>
      <c r="D1560" s="13" t="str">
        <f t="shared" si="23"/>
        <v>Error?</v>
      </c>
    </row>
    <row r="1561" spans="1:4" x14ac:dyDescent="0.2">
      <c r="A1561" s="54">
        <v>1500</v>
      </c>
      <c r="B1561" s="1221">
        <f>'Expenditures 15-22'!K306</f>
        <v>-292567</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-13149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823077</v>
      </c>
      <c r="C1630" s="13" t="s">
        <v>653</v>
      </c>
      <c r="D1630" s="13" t="str">
        <f t="shared" si="24"/>
        <v>Error?</v>
      </c>
    </row>
    <row r="1631" spans="1:4" x14ac:dyDescent="0.2">
      <c r="A1631" s="54">
        <v>1570</v>
      </c>
      <c r="B1631" s="1221">
        <f>'Acct Summary 7-8'!D79</f>
        <v>461473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518559</v>
      </c>
      <c r="C1644" s="13" t="s">
        <v>653</v>
      </c>
      <c r="D1644" s="13" t="str">
        <f t="shared" si="24"/>
        <v>Error?</v>
      </c>
    </row>
    <row r="1645" spans="1:4" x14ac:dyDescent="0.2">
      <c r="A1645" s="54">
        <v>1584</v>
      </c>
      <c r="B1645" s="1221">
        <f>'Acct Summary 7-8'!E79</f>
        <v>10505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520</v>
      </c>
      <c r="C1658" s="13" t="s">
        <v>653</v>
      </c>
      <c r="D1658" s="13" t="str">
        <f t="shared" si="24"/>
        <v>Error?</v>
      </c>
    </row>
    <row r="1659" spans="1:4" x14ac:dyDescent="0.2">
      <c r="A1659" s="54">
        <v>1598</v>
      </c>
      <c r="B1659" s="1221">
        <f>'Acct Summary 7-8'!F79</f>
        <v>273276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323775</v>
      </c>
      <c r="C1672" s="13" t="s">
        <v>653</v>
      </c>
      <c r="D1672" s="13" t="str">
        <f t="shared" si="25"/>
        <v>Error?</v>
      </c>
    </row>
    <row r="1673" spans="1:4" x14ac:dyDescent="0.2">
      <c r="A1673" s="54">
        <v>1612</v>
      </c>
      <c r="B1673" s="1221">
        <f>'Acct Summary 7-8'!G79</f>
        <v>52569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228006</v>
      </c>
      <c r="C1686" s="13" t="s">
        <v>653</v>
      </c>
      <c r="D1686" s="13" t="str">
        <f t="shared" si="25"/>
        <v>Error?</v>
      </c>
    </row>
    <row r="1687" spans="1:4" x14ac:dyDescent="0.2">
      <c r="A1687" s="54">
        <v>1626</v>
      </c>
      <c r="B1687" s="1221">
        <f>'Acct Summary 7-8'!H79</f>
        <v>346846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206708</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2465955</v>
      </c>
      <c r="C1744" s="13" t="s">
        <v>653</v>
      </c>
      <c r="D1744" s="13" t="str">
        <f t="shared" si="26"/>
        <v>Error?</v>
      </c>
    </row>
    <row r="1745" spans="1:5" x14ac:dyDescent="0.2">
      <c r="A1745" s="54">
        <v>1684</v>
      </c>
      <c r="B1745" s="1221">
        <f>'Tax Sched 24'!B5</f>
        <v>259028</v>
      </c>
      <c r="C1745" s="13" t="s">
        <v>653</v>
      </c>
      <c r="D1745" s="13" t="str">
        <f t="shared" si="26"/>
        <v>Error?</v>
      </c>
    </row>
    <row r="1746" spans="1:5" x14ac:dyDescent="0.2">
      <c r="A1746" s="54">
        <v>1685</v>
      </c>
      <c r="B1746" s="1221">
        <f>'Tax Sched 24'!B6</f>
        <v>210276</v>
      </c>
      <c r="C1746" s="13" t="s">
        <v>653</v>
      </c>
      <c r="D1746" s="13" t="str">
        <f t="shared" si="26"/>
        <v>Error?</v>
      </c>
    </row>
    <row r="1747" spans="1:5" x14ac:dyDescent="0.2">
      <c r="A1747" s="54">
        <v>1686</v>
      </c>
      <c r="B1747" s="1221">
        <f>'Tax Sched 24'!B7</f>
        <v>124338</v>
      </c>
      <c r="C1747" s="13" t="s">
        <v>653</v>
      </c>
      <c r="D1747" s="13" t="str">
        <f t="shared" si="26"/>
        <v>Error?</v>
      </c>
    </row>
    <row r="1748" spans="1:5" x14ac:dyDescent="0.2">
      <c r="A1748" s="54">
        <v>1687</v>
      </c>
      <c r="B1748" s="1221">
        <f>'Tax Sched 24'!B8</f>
        <v>149986</v>
      </c>
      <c r="C1748" s="13" t="s">
        <v>653</v>
      </c>
      <c r="D1748" s="13" t="str">
        <f t="shared" si="26"/>
        <v>Error?</v>
      </c>
    </row>
    <row r="1749" spans="1:5" x14ac:dyDescent="0.2">
      <c r="A1749" s="54">
        <v>1688</v>
      </c>
      <c r="B1749" s="1221">
        <f>'Tax Sched 24'!B10</f>
        <v>31709</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149986</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20725</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3561989</v>
      </c>
      <c r="C1759" s="13" t="s">
        <v>653</v>
      </c>
      <c r="D1759" s="13" t="str">
        <f t="shared" si="26"/>
        <v>Error?</v>
      </c>
    </row>
    <row r="1760" spans="1:5" x14ac:dyDescent="0.2">
      <c r="A1760" s="54">
        <v>1699</v>
      </c>
      <c r="B1760" s="1221">
        <f>'Tax Sched 24'!D4</f>
        <v>2465955</v>
      </c>
      <c r="C1760" s="13" t="s">
        <v>653</v>
      </c>
      <c r="D1760" s="13" t="str">
        <f t="shared" si="26"/>
        <v>Error?</v>
      </c>
    </row>
    <row r="1761" spans="1:5" x14ac:dyDescent="0.2">
      <c r="A1761" s="54">
        <v>1700</v>
      </c>
      <c r="B1761" s="1221">
        <f>'Tax Sched 24'!D5</f>
        <v>259028</v>
      </c>
      <c r="C1761" s="13" t="s">
        <v>653</v>
      </c>
      <c r="D1761" s="13" t="str">
        <f t="shared" si="26"/>
        <v>Error?</v>
      </c>
    </row>
    <row r="1762" spans="1:5" s="79" customFormat="1" x14ac:dyDescent="0.2">
      <c r="A1762" s="54">
        <v>1701</v>
      </c>
      <c r="B1762" s="1221">
        <f>'Tax Sched 24'!D6</f>
        <v>210276</v>
      </c>
      <c r="C1762" s="13" t="s">
        <v>653</v>
      </c>
      <c r="D1762" s="13" t="str">
        <f t="shared" si="26"/>
        <v>Error?</v>
      </c>
      <c r="E1762" s="80"/>
    </row>
    <row r="1763" spans="1:5" x14ac:dyDescent="0.2">
      <c r="A1763" s="54">
        <v>1702</v>
      </c>
      <c r="B1763" s="1221">
        <f>'Tax Sched 24'!D7</f>
        <v>124338</v>
      </c>
      <c r="C1763" s="13" t="s">
        <v>653</v>
      </c>
      <c r="D1763" s="13" t="str">
        <f t="shared" si="26"/>
        <v>Error?</v>
      </c>
    </row>
    <row r="1764" spans="1:5" x14ac:dyDescent="0.2">
      <c r="A1764" s="54">
        <v>1703</v>
      </c>
      <c r="B1764" s="1221">
        <f>'Tax Sched 24'!D8</f>
        <v>149986</v>
      </c>
      <c r="C1764" s="13" t="s">
        <v>653</v>
      </c>
      <c r="D1764" s="13" t="str">
        <f t="shared" si="26"/>
        <v>Error?</v>
      </c>
    </row>
    <row r="1765" spans="1:5" x14ac:dyDescent="0.2">
      <c r="A1765" s="54">
        <v>1704</v>
      </c>
      <c r="B1765" s="1221">
        <f>'Tax Sched 24'!D10</f>
        <v>31709</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149986</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20725</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3561989</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2493931</v>
      </c>
      <c r="C1792" s="13" t="s">
        <v>653</v>
      </c>
      <c r="D1792" s="13" t="str">
        <f t="shared" si="27"/>
        <v>Error?</v>
      </c>
    </row>
    <row r="1793" spans="1:4" x14ac:dyDescent="0.2">
      <c r="A1793" s="54">
        <v>1732</v>
      </c>
      <c r="B1793" s="1221">
        <f>'Tax Sched 24'!F5</f>
        <v>261968</v>
      </c>
      <c r="C1793" s="13" t="s">
        <v>653</v>
      </c>
      <c r="D1793" s="13" t="str">
        <f t="shared" si="27"/>
        <v>Error?</v>
      </c>
    </row>
    <row r="1794" spans="1:4" x14ac:dyDescent="0.2">
      <c r="A1794" s="54">
        <v>1733</v>
      </c>
      <c r="B1794" s="1221">
        <f>'Tax Sched 24'!F6</f>
        <v>211714</v>
      </c>
      <c r="C1794" s="13" t="s">
        <v>653</v>
      </c>
      <c r="D1794" s="13" t="str">
        <f t="shared" si="27"/>
        <v>Error?</v>
      </c>
    </row>
    <row r="1795" spans="1:4" x14ac:dyDescent="0.2">
      <c r="A1795" s="54">
        <v>1734</v>
      </c>
      <c r="B1795" s="1221">
        <f>'Tax Sched 24'!F7</f>
        <v>125745</v>
      </c>
      <c r="C1795" s="13" t="s">
        <v>653</v>
      </c>
      <c r="D1795" s="13" t="str">
        <f t="shared" si="27"/>
        <v>Error?</v>
      </c>
    </row>
    <row r="1796" spans="1:4" x14ac:dyDescent="0.2">
      <c r="A1796" s="54">
        <v>1735</v>
      </c>
      <c r="B1796" s="1221">
        <f>'Tax Sched 24'!F8</f>
        <v>50004</v>
      </c>
      <c r="C1796" s="13" t="s">
        <v>653</v>
      </c>
      <c r="D1796" s="13" t="str">
        <f t="shared" si="27"/>
        <v>Error?</v>
      </c>
    </row>
    <row r="1797" spans="1:4" x14ac:dyDescent="0.2">
      <c r="A1797" s="54">
        <v>1736</v>
      </c>
      <c r="B1797" s="1221">
        <f>'Tax Sched 24'!F10</f>
        <v>52394</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300005</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20957</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2493931</v>
      </c>
      <c r="D1808" s="13" t="str">
        <f t="shared" si="27"/>
        <v>Error?</v>
      </c>
    </row>
    <row r="1809" spans="1:4" x14ac:dyDescent="0.2">
      <c r="A1809" s="54">
        <v>1748</v>
      </c>
      <c r="B1809" s="1221">
        <f>'Tax Sched 24'!E5</f>
        <v>261968</v>
      </c>
      <c r="D1809" s="13" t="str">
        <f t="shared" si="27"/>
        <v>Error?</v>
      </c>
    </row>
    <row r="1810" spans="1:4" x14ac:dyDescent="0.2">
      <c r="A1810" s="54">
        <v>1749</v>
      </c>
      <c r="B1810" s="1221">
        <f>'Tax Sched 24'!E6</f>
        <v>211714</v>
      </c>
      <c r="D1810" s="13" t="str">
        <f t="shared" si="27"/>
        <v>Error?</v>
      </c>
    </row>
    <row r="1811" spans="1:4" x14ac:dyDescent="0.2">
      <c r="A1811" s="54">
        <v>1750</v>
      </c>
      <c r="B1811" s="1221">
        <f>'Tax Sched 24'!E7</f>
        <v>125745</v>
      </c>
      <c r="D1811" s="13" t="str">
        <f t="shared" si="27"/>
        <v>Error?</v>
      </c>
    </row>
    <row r="1812" spans="1:4" x14ac:dyDescent="0.2">
      <c r="A1812" s="54">
        <v>1751</v>
      </c>
      <c r="B1812" s="1221">
        <f>'Tax Sched 24'!E8</f>
        <v>50004</v>
      </c>
      <c r="D1812" s="13" t="str">
        <f t="shared" si="27"/>
        <v>Error?</v>
      </c>
    </row>
    <row r="1813" spans="1:4" x14ac:dyDescent="0.2">
      <c r="A1813" s="54">
        <v>1752</v>
      </c>
      <c r="B1813" s="1221">
        <f>'Tax Sched 24'!E10</f>
        <v>52394</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300005</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20957</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3566722</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1141874</v>
      </c>
      <c r="C1939" s="13" t="s">
        <v>653</v>
      </c>
      <c r="D1939" s="13" t="str">
        <f t="shared" si="29"/>
        <v>Error?</v>
      </c>
    </row>
    <row r="1940" spans="1:5" x14ac:dyDescent="0.2">
      <c r="A1940" s="54">
        <v>1879</v>
      </c>
      <c r="B1940" s="1221">
        <f>'Short-Term Long-Term Debt 25'!F49</f>
        <v>300000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20725</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20725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20725</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73250</v>
      </c>
      <c r="D2008" s="13" t="str">
        <f t="shared" si="30"/>
        <v>Error?</v>
      </c>
    </row>
    <row r="2009" spans="1:4" x14ac:dyDescent="0.2">
      <c r="A2009" s="54">
        <v>1948</v>
      </c>
      <c r="B2009" s="1221">
        <f>'Cap Outlay Deprec 27'!C8</f>
        <v>2095136</v>
      </c>
      <c r="D2009" s="13" t="str">
        <f t="shared" si="30"/>
        <v>Error?</v>
      </c>
    </row>
    <row r="2010" spans="1:4" x14ac:dyDescent="0.2">
      <c r="A2010" s="54">
        <v>1949</v>
      </c>
      <c r="B2010" s="1221">
        <f>'Cap Outlay Deprec 27'!C10</f>
        <v>226498</v>
      </c>
      <c r="D2010" s="13" t="str">
        <f t="shared" si="30"/>
        <v>Error?</v>
      </c>
    </row>
    <row r="2011" spans="1:4" x14ac:dyDescent="0.2">
      <c r="A2011" s="54">
        <v>1950</v>
      </c>
      <c r="B2011" s="1221">
        <f>'Cap Outlay Deprec 27'!C12</f>
        <v>1055931</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3450815</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417788</v>
      </c>
      <c r="D2015" s="13" t="str">
        <f t="shared" si="30"/>
        <v>Error?</v>
      </c>
    </row>
    <row r="2016" spans="1:4" x14ac:dyDescent="0.2">
      <c r="A2016" s="54">
        <v>1955</v>
      </c>
      <c r="B2016" s="1221">
        <f>'Cap Outlay Deprec 27'!D10</f>
        <v>24694</v>
      </c>
      <c r="D2016" s="13" t="str">
        <f t="shared" si="30"/>
        <v>Error?</v>
      </c>
    </row>
    <row r="2017" spans="1:4" x14ac:dyDescent="0.2">
      <c r="A2017" s="54">
        <v>1956</v>
      </c>
      <c r="B2017" s="1221">
        <f>'Cap Outlay Deprec 27'!D12</f>
        <v>24140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466622</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73250</v>
      </c>
      <c r="C2026" s="13" t="s">
        <v>653</v>
      </c>
      <c r="D2026" s="13" t="str">
        <f t="shared" si="30"/>
        <v>Error?</v>
      </c>
    </row>
    <row r="2027" spans="1:4" x14ac:dyDescent="0.2">
      <c r="A2027" s="54">
        <v>1966</v>
      </c>
      <c r="B2027" s="1221">
        <f>'Cap Outlay Deprec 27'!F8</f>
        <v>2512924</v>
      </c>
      <c r="C2027" s="13" t="s">
        <v>653</v>
      </c>
      <c r="D2027" s="13" t="str">
        <f t="shared" si="30"/>
        <v>Error?</v>
      </c>
    </row>
    <row r="2028" spans="1:4" x14ac:dyDescent="0.2">
      <c r="A2028" s="54">
        <v>1967</v>
      </c>
      <c r="B2028" s="1221">
        <f>'Cap Outlay Deprec 27'!F10</f>
        <v>251192</v>
      </c>
      <c r="C2028" s="13" t="s">
        <v>653</v>
      </c>
      <c r="D2028" s="13" t="str">
        <f t="shared" si="30"/>
        <v>Error?</v>
      </c>
    </row>
    <row r="2029" spans="1:4" x14ac:dyDescent="0.2">
      <c r="A2029" s="54">
        <v>1968</v>
      </c>
      <c r="B2029" s="1221">
        <f>'Cap Outlay Deprec 27'!F12</f>
        <v>1080071</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3917437</v>
      </c>
      <c r="C2031" s="13" t="s">
        <v>653</v>
      </c>
      <c r="D2031" s="13" t="str">
        <f t="shared" si="30"/>
        <v>Error?</v>
      </c>
    </row>
    <row r="2032" spans="1:4" x14ac:dyDescent="0.2">
      <c r="A2032" s="82">
        <v>1971</v>
      </c>
      <c r="D2032" s="13" t="str">
        <f t="shared" si="30"/>
        <v>OK</v>
      </c>
    </row>
    <row r="2033" spans="1:4" x14ac:dyDescent="0.2">
      <c r="A2033" s="54">
        <v>1972</v>
      </c>
      <c r="B2033" s="1221">
        <f>'Cap Outlay Deprec 27'!H8</f>
        <v>1521045</v>
      </c>
      <c r="D2033" s="13" t="str">
        <f t="shared" si="30"/>
        <v>Error?</v>
      </c>
    </row>
    <row r="2034" spans="1:4" x14ac:dyDescent="0.2">
      <c r="A2034" s="54">
        <v>1973</v>
      </c>
      <c r="B2034" s="1221">
        <f>'Cap Outlay Deprec 27'!H10</f>
        <v>96257</v>
      </c>
      <c r="D2034" s="13" t="str">
        <f t="shared" si="30"/>
        <v>Error?</v>
      </c>
    </row>
    <row r="2035" spans="1:4" x14ac:dyDescent="0.2">
      <c r="A2035" s="54">
        <v>1974</v>
      </c>
      <c r="B2035" s="1221">
        <f>'Cap Outlay Deprec 27'!H12</f>
        <v>598956</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2216258</v>
      </c>
      <c r="C2037" s="13" t="s">
        <v>653</v>
      </c>
      <c r="D2037" s="13" t="str">
        <f t="shared" si="30"/>
        <v>Error?</v>
      </c>
    </row>
    <row r="2038" spans="1:4" x14ac:dyDescent="0.2">
      <c r="A2038" s="82">
        <v>1977</v>
      </c>
      <c r="D2038" s="13" t="str">
        <f t="shared" si="30"/>
        <v>OK</v>
      </c>
    </row>
    <row r="2039" spans="1:4" x14ac:dyDescent="0.2">
      <c r="A2039" s="54">
        <v>1978</v>
      </c>
      <c r="B2039" s="1221">
        <f>'Cap Outlay Deprec 27'!I8</f>
        <v>46081</v>
      </c>
      <c r="D2039" s="13" t="str">
        <f t="shared" si="30"/>
        <v>Error?</v>
      </c>
    </row>
    <row r="2040" spans="1:4" x14ac:dyDescent="0.2">
      <c r="A2040" s="54">
        <v>1979</v>
      </c>
      <c r="B2040" s="1221">
        <f>'Cap Outlay Deprec 27'!I10</f>
        <v>5372</v>
      </c>
      <c r="D2040" s="13" t="str">
        <f t="shared" si="30"/>
        <v>Error?</v>
      </c>
    </row>
    <row r="2041" spans="1:4" x14ac:dyDescent="0.2">
      <c r="A2041" s="54">
        <v>1980</v>
      </c>
      <c r="B2041" s="1221">
        <f>'Cap Outlay Deprec 27'!I12</f>
        <v>59705</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111158</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1567126</v>
      </c>
      <c r="C2051" s="13" t="s">
        <v>653</v>
      </c>
      <c r="D2051" s="13" t="str">
        <f t="shared" si="31"/>
        <v>Error?</v>
      </c>
    </row>
    <row r="2052" spans="1:4" x14ac:dyDescent="0.2">
      <c r="A2052" s="54">
        <v>1991</v>
      </c>
      <c r="B2052" s="1221">
        <f>'Cap Outlay Deprec 27'!K10</f>
        <v>101629</v>
      </c>
      <c r="C2052" s="13" t="s">
        <v>653</v>
      </c>
      <c r="D2052" s="13" t="str">
        <f t="shared" si="31"/>
        <v>Error?</v>
      </c>
    </row>
    <row r="2053" spans="1:4" x14ac:dyDescent="0.2">
      <c r="A2053" s="54">
        <v>1992</v>
      </c>
      <c r="B2053" s="1221">
        <f>'Cap Outlay Deprec 27'!K12</f>
        <v>658661</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2327416</v>
      </c>
      <c r="C2055" s="13" t="s">
        <v>653</v>
      </c>
      <c r="D2055" s="13" t="str">
        <f t="shared" si="31"/>
        <v>Error?</v>
      </c>
    </row>
    <row r="2056" spans="1:4" x14ac:dyDescent="0.2">
      <c r="A2056" s="54">
        <v>1995</v>
      </c>
      <c r="B2056" s="1221">
        <f>'Cap Outlay Deprec 27'!L5</f>
        <v>73250</v>
      </c>
      <c r="C2056" s="13" t="s">
        <v>653</v>
      </c>
      <c r="D2056" s="13" t="str">
        <f t="shared" si="31"/>
        <v>Error?</v>
      </c>
    </row>
    <row r="2057" spans="1:4" x14ac:dyDescent="0.2">
      <c r="A2057" s="54">
        <v>1996</v>
      </c>
      <c r="B2057" s="1221">
        <f>'Cap Outlay Deprec 27'!L8</f>
        <v>945798</v>
      </c>
      <c r="C2057" s="13" t="s">
        <v>653</v>
      </c>
      <c r="D2057" s="13" t="str">
        <f t="shared" si="31"/>
        <v>Error?</v>
      </c>
    </row>
    <row r="2058" spans="1:4" x14ac:dyDescent="0.2">
      <c r="A2058" s="54">
        <v>1997</v>
      </c>
      <c r="B2058" s="1221">
        <f>'Cap Outlay Deprec 27'!L10</f>
        <v>149563</v>
      </c>
      <c r="C2058" s="13" t="s">
        <v>653</v>
      </c>
      <c r="D2058" s="13" t="str">
        <f t="shared" si="31"/>
        <v>Error?</v>
      </c>
    </row>
    <row r="2059" spans="1:4" x14ac:dyDescent="0.2">
      <c r="A2059" s="54">
        <v>1998</v>
      </c>
      <c r="B2059" s="1221">
        <f>'Cap Outlay Deprec 27'!L12</f>
        <v>421410</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1590021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139139</v>
      </c>
      <c r="C2088" s="13" t="s">
        <v>653</v>
      </c>
      <c r="D2088" s="13" t="str">
        <f t="shared" si="31"/>
        <v>Error?</v>
      </c>
    </row>
    <row r="2089" spans="1:4" x14ac:dyDescent="0.2">
      <c r="A2089" s="54">
        <v>2028</v>
      </c>
      <c r="B2089" s="1221">
        <f>'Expenditures 15-22'!K92</f>
        <v>223293</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996000</v>
      </c>
      <c r="C2105" s="13" t="s">
        <v>653</v>
      </c>
      <c r="D2105" s="13" t="str">
        <f t="shared" si="31"/>
        <v>Error?</v>
      </c>
    </row>
    <row r="2106" spans="1:4" x14ac:dyDescent="0.2">
      <c r="A2106" s="54">
        <v>2045</v>
      </c>
      <c r="B2106" s="1221">
        <f>'Acct Summary 7-8'!I48</f>
        <v>715</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199450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2684813</v>
      </c>
      <c r="C2551" s="13" t="s">
        <v>653</v>
      </c>
      <c r="D2551" s="13" t="str">
        <f t="shared" si="38"/>
        <v>Error?</v>
      </c>
    </row>
    <row r="2552" spans="1:4" x14ac:dyDescent="0.2">
      <c r="A2552" s="82">
        <v>2491</v>
      </c>
      <c r="D2552" s="13" t="str">
        <f t="shared" si="38"/>
        <v>OK</v>
      </c>
    </row>
    <row r="2553" spans="1:4" x14ac:dyDescent="0.2">
      <c r="A2553" s="54">
        <v>2492</v>
      </c>
      <c r="B2553" s="1221">
        <f>'Acct Summary 7-8'!C6</f>
        <v>850539</v>
      </c>
      <c r="C2553" s="13" t="s">
        <v>653</v>
      </c>
      <c r="D2553" s="13" t="str">
        <f t="shared" si="38"/>
        <v>Error?</v>
      </c>
    </row>
    <row r="2554" spans="1:4" x14ac:dyDescent="0.2">
      <c r="A2554" s="54">
        <v>2493</v>
      </c>
      <c r="B2554" s="1221">
        <f>'Acct Summary 7-8'!C7</f>
        <v>304037</v>
      </c>
      <c r="C2554" s="13" t="s">
        <v>653</v>
      </c>
      <c r="D2554" s="13" t="str">
        <f t="shared" si="38"/>
        <v>Error?</v>
      </c>
    </row>
    <row r="2555" spans="1:4" x14ac:dyDescent="0.2">
      <c r="A2555" s="54">
        <v>2494</v>
      </c>
      <c r="B2555" s="1221">
        <f>'Acct Summary 7-8'!C8</f>
        <v>3839389</v>
      </c>
      <c r="C2555" s="13" t="s">
        <v>653</v>
      </c>
      <c r="D2555" s="13" t="str">
        <f t="shared" si="38"/>
        <v>Error?</v>
      </c>
    </row>
    <row r="2556" spans="1:4" x14ac:dyDescent="0.2">
      <c r="A2556" s="54">
        <v>2495</v>
      </c>
      <c r="B2556" s="1221">
        <f>'Acct Summary 7-8'!C12</f>
        <v>2680737</v>
      </c>
      <c r="C2556" s="13" t="s">
        <v>653</v>
      </c>
      <c r="D2556" s="13" t="str">
        <f t="shared" si="38"/>
        <v>Error?</v>
      </c>
    </row>
    <row r="2557" spans="1:4" x14ac:dyDescent="0.2">
      <c r="A2557" s="54">
        <v>2496</v>
      </c>
      <c r="B2557" s="1221">
        <f>'Acct Summary 7-8'!C13</f>
        <v>905609</v>
      </c>
      <c r="C2557" s="13" t="s">
        <v>653</v>
      </c>
      <c r="D2557" s="13" t="str">
        <f t="shared" si="38"/>
        <v>Error?</v>
      </c>
    </row>
    <row r="2558" spans="1:4" x14ac:dyDescent="0.2">
      <c r="A2558" s="54">
        <v>2497</v>
      </c>
      <c r="B2558" s="1221">
        <f>'Acct Summary 7-8'!C14</f>
        <v>1343</v>
      </c>
      <c r="C2558" s="13" t="s">
        <v>653</v>
      </c>
      <c r="D2558" s="13" t="str">
        <f t="shared" si="38"/>
        <v>Error?</v>
      </c>
    </row>
    <row r="2559" spans="1:4" x14ac:dyDescent="0.2">
      <c r="A2559" s="54">
        <v>2498</v>
      </c>
      <c r="B2559" s="1221">
        <f>'Acct Summary 7-8'!C15</f>
        <v>362432</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3950121</v>
      </c>
      <c r="C2561" s="13" t="s">
        <v>653</v>
      </c>
      <c r="D2561" s="13" t="str">
        <f t="shared" si="39"/>
        <v>Error?</v>
      </c>
    </row>
    <row r="2562" spans="1:4" x14ac:dyDescent="0.2">
      <c r="A2562" s="54">
        <v>2501</v>
      </c>
      <c r="B2562" s="1221">
        <f>'Acct Summary 7-8'!C20</f>
        <v>-110732</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391394</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391394</v>
      </c>
      <c r="C2568" s="13" t="s">
        <v>653</v>
      </c>
      <c r="D2568" s="13" t="str">
        <f t="shared" si="39"/>
        <v>Error?</v>
      </c>
    </row>
    <row r="2569" spans="1:4" x14ac:dyDescent="0.2">
      <c r="A2569" s="54">
        <v>2508</v>
      </c>
      <c r="B2569" s="1221">
        <f>'Acct Summary 7-8'!D13</f>
        <v>368762</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550</v>
      </c>
      <c r="C2572" s="13" t="s">
        <v>653</v>
      </c>
      <c r="D2572" s="13" t="str">
        <f t="shared" si="39"/>
        <v>Error?</v>
      </c>
    </row>
    <row r="2573" spans="1:4" x14ac:dyDescent="0.2">
      <c r="A2573" s="54">
        <v>2512</v>
      </c>
      <c r="B2573" s="1221">
        <f>'Acct Summary 7-8'!D17</f>
        <v>369312</v>
      </c>
      <c r="C2573" s="13" t="s">
        <v>653</v>
      </c>
      <c r="D2573" s="13" t="str">
        <f t="shared" si="39"/>
        <v>Error?</v>
      </c>
    </row>
    <row r="2574" spans="1:4" x14ac:dyDescent="0.2">
      <c r="A2574" s="54">
        <v>2513</v>
      </c>
      <c r="B2574" s="1221">
        <f>'Acct Summary 7-8'!D20</f>
        <v>22082</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164563</v>
      </c>
      <c r="C2591" s="13" t="s">
        <v>653</v>
      </c>
      <c r="D2591" s="13" t="str">
        <f t="shared" si="39"/>
        <v>Error?</v>
      </c>
    </row>
    <row r="2592" spans="1:4" x14ac:dyDescent="0.2">
      <c r="A2592" s="82">
        <v>2531</v>
      </c>
      <c r="D2592" s="13" t="str">
        <f t="shared" si="39"/>
        <v>OK</v>
      </c>
    </row>
    <row r="2593" spans="1:4" x14ac:dyDescent="0.2">
      <c r="A2593" s="54">
        <v>2532</v>
      </c>
      <c r="B2593" s="1221">
        <f>'Acct Summary 7-8'!F6</f>
        <v>54849</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219412</v>
      </c>
      <c r="C2595" s="13" t="s">
        <v>653</v>
      </c>
      <c r="D2595" s="13" t="str">
        <f t="shared" si="39"/>
        <v>Error?</v>
      </c>
    </row>
    <row r="2596" spans="1:4" x14ac:dyDescent="0.2">
      <c r="A2596" s="54">
        <v>2535</v>
      </c>
      <c r="B2596" s="1221">
        <f>'Acct Summary 7-8'!F13</f>
        <v>161462</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7451</v>
      </c>
      <c r="C2599" s="13" t="s">
        <v>653</v>
      </c>
      <c r="D2599" s="13" t="str">
        <f t="shared" si="39"/>
        <v>Error?</v>
      </c>
    </row>
    <row r="2600" spans="1:4" x14ac:dyDescent="0.2">
      <c r="A2600" s="54">
        <v>2539</v>
      </c>
      <c r="B2600" s="1221">
        <f>'Acct Summary 7-8'!F17</f>
        <v>168913</v>
      </c>
      <c r="C2600" s="13" t="s">
        <v>653</v>
      </c>
      <c r="D2600" s="13" t="str">
        <f t="shared" si="39"/>
        <v>Error?</v>
      </c>
    </row>
    <row r="2601" spans="1:4" x14ac:dyDescent="0.2">
      <c r="A2601" s="54">
        <v>2540</v>
      </c>
      <c r="B2601" s="1221">
        <f>'Acct Summary 7-8'!F20</f>
        <v>50499</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310114</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310114</v>
      </c>
      <c r="C2606" s="13" t="s">
        <v>653</v>
      </c>
      <c r="D2606" s="13" t="str">
        <f t="shared" si="39"/>
        <v>Error?</v>
      </c>
    </row>
    <row r="2607" spans="1:4" x14ac:dyDescent="0.2">
      <c r="A2607" s="54">
        <v>2546</v>
      </c>
      <c r="B2607" s="1221">
        <f>'Acct Summary 7-8'!G12</f>
        <v>77790</v>
      </c>
      <c r="C2607" s="13" t="s">
        <v>653</v>
      </c>
      <c r="D2607" s="13" t="str">
        <f t="shared" si="39"/>
        <v>Error?</v>
      </c>
    </row>
    <row r="2608" spans="1:4" x14ac:dyDescent="0.2">
      <c r="A2608" s="54">
        <v>2547</v>
      </c>
      <c r="B2608" s="1221">
        <f>'Acct Summary 7-8'!G13</f>
        <v>56816</v>
      </c>
      <c r="C2608" s="13" t="s">
        <v>653</v>
      </c>
      <c r="D2608" s="13" t="str">
        <f t="shared" si="39"/>
        <v>Error?</v>
      </c>
    </row>
    <row r="2609" spans="1:4" x14ac:dyDescent="0.2">
      <c r="A2609" s="54">
        <v>2548</v>
      </c>
      <c r="B2609" s="1221">
        <f>'Acct Summary 7-8'!G14</f>
        <v>71</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134677</v>
      </c>
      <c r="C2612" s="13" t="s">
        <v>653</v>
      </c>
      <c r="D2612" s="13" t="str">
        <f t="shared" si="39"/>
        <v>Error?</v>
      </c>
    </row>
    <row r="2613" spans="1:4" x14ac:dyDescent="0.2">
      <c r="A2613" s="54">
        <v>2552</v>
      </c>
      <c r="B2613" s="1221">
        <f>'Acct Summary 7-8'!G20</f>
        <v>175437</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210320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210320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417633</v>
      </c>
      <c r="C2634" s="13" t="s">
        <v>653</v>
      </c>
      <c r="D2634" s="13" t="str">
        <f t="shared" si="40"/>
        <v>Error?</v>
      </c>
    </row>
    <row r="2635" spans="1:4" x14ac:dyDescent="0.2">
      <c r="A2635" s="54">
        <v>2574</v>
      </c>
      <c r="B2635" s="1221">
        <f>'Acct Summary 7-8'!E17</f>
        <v>417633</v>
      </c>
      <c r="C2635" s="13" t="s">
        <v>653</v>
      </c>
      <c r="D2635" s="13" t="str">
        <f t="shared" si="40"/>
        <v>Error?</v>
      </c>
    </row>
    <row r="2636" spans="1:4" x14ac:dyDescent="0.2">
      <c r="A2636" s="54">
        <v>2575</v>
      </c>
      <c r="B2636" s="1221">
        <f>'Acct Summary 7-8'!E20</f>
        <v>-207313</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242076</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242076</v>
      </c>
      <c r="C2658" s="13" t="s">
        <v>653</v>
      </c>
      <c r="D2658" s="13" t="str">
        <f t="shared" si="40"/>
        <v>Error?</v>
      </c>
    </row>
    <row r="2659" spans="1:4" x14ac:dyDescent="0.2">
      <c r="A2659" s="54">
        <v>2598</v>
      </c>
      <c r="B2659" s="1221">
        <f>'Acct Summary 7-8'!H13</f>
        <v>534643</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534643</v>
      </c>
      <c r="C2661" s="13" t="s">
        <v>653</v>
      </c>
      <c r="D2661" s="13" t="str">
        <f t="shared" si="40"/>
        <v>Error?</v>
      </c>
    </row>
    <row r="2662" spans="1:4" x14ac:dyDescent="0.2">
      <c r="A2662" s="54">
        <v>2601</v>
      </c>
      <c r="B2662" s="1221">
        <f>'Acct Summary 7-8'!H20</f>
        <v>-292567</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139139</v>
      </c>
      <c r="C2789" s="13" t="s">
        <v>653</v>
      </c>
      <c r="D2789" s="13" t="str">
        <f t="shared" si="42"/>
        <v>Error?</v>
      </c>
    </row>
    <row r="2790" spans="1:4" x14ac:dyDescent="0.2">
      <c r="A2790" s="54">
        <v>2729</v>
      </c>
      <c r="B2790" s="1221">
        <f>'Expenditures 15-22'!E102</f>
        <v>139139</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982401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46812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982401</v>
      </c>
      <c r="D2912" s="13" t="str">
        <f t="shared" si="44"/>
        <v>Error?</v>
      </c>
    </row>
    <row r="2913" spans="1:4" x14ac:dyDescent="0.2">
      <c r="A2913" s="54">
        <v>2852</v>
      </c>
      <c r="B2913" s="1221">
        <f>'Assets-Liab 5-6'!I41</f>
        <v>982401</v>
      </c>
      <c r="C2913" s="13" t="s">
        <v>653</v>
      </c>
      <c r="D2913" s="13" t="str">
        <f t="shared" si="44"/>
        <v>Error?</v>
      </c>
    </row>
    <row r="2914" spans="1:4" x14ac:dyDescent="0.2">
      <c r="A2914" s="54">
        <v>2853</v>
      </c>
      <c r="B2914" s="1221">
        <f>'Assets-Liab 5-6'!L33</f>
        <v>46812</v>
      </c>
      <c r="D2914" s="13" t="str">
        <f t="shared" si="44"/>
        <v>Error?</v>
      </c>
    </row>
    <row r="2915" spans="1:4" x14ac:dyDescent="0.2">
      <c r="A2915" s="82">
        <v>2854</v>
      </c>
      <c r="D2915" s="13" t="str">
        <f t="shared" si="44"/>
        <v>OK</v>
      </c>
    </row>
    <row r="2916" spans="1:4" x14ac:dyDescent="0.2">
      <c r="A2916" s="54">
        <v>2855</v>
      </c>
      <c r="B2916" s="1221">
        <f>'Assets-Liab 5-6'!L34</f>
        <v>46812</v>
      </c>
      <c r="C2916" s="13" t="s">
        <v>653</v>
      </c>
      <c r="D2916" s="13" t="str">
        <f t="shared" si="44"/>
        <v>Error?</v>
      </c>
    </row>
    <row r="2917" spans="1:4" x14ac:dyDescent="0.2">
      <c r="A2917" s="54">
        <v>2856</v>
      </c>
      <c r="B2917" s="1221">
        <f>'Assets-Liab 5-6'!L41</f>
        <v>46812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128139</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11000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128139</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11000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52572</v>
      </c>
      <c r="D3055" s="13" t="str">
        <f t="shared" si="46"/>
        <v>Error?</v>
      </c>
    </row>
    <row r="3056" spans="1:4" x14ac:dyDescent="0.2">
      <c r="A3056" s="54">
        <v>2995</v>
      </c>
      <c r="B3056" s="1221">
        <f>'Expenditures 15-22'!D10</f>
        <v>18673</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54316</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125561</v>
      </c>
      <c r="C3062" s="13" t="s">
        <v>653</v>
      </c>
      <c r="D3062" s="13" t="str">
        <f t="shared" si="46"/>
        <v>Error?</v>
      </c>
    </row>
    <row r="3063" spans="1:4" x14ac:dyDescent="0.2">
      <c r="A3063" s="82">
        <v>3002</v>
      </c>
      <c r="D3063" s="13" t="str">
        <f t="shared" si="46"/>
        <v>OK</v>
      </c>
    </row>
    <row r="3064" spans="1:4" x14ac:dyDescent="0.2">
      <c r="A3064" s="54">
        <v>3003</v>
      </c>
      <c r="B3064" s="1221">
        <f>'Expenditures 15-22'!D213</f>
        <v>8035</v>
      </c>
      <c r="D3064" s="13" t="str">
        <f t="shared" si="46"/>
        <v>Error?</v>
      </c>
    </row>
    <row r="3065" spans="1:4" x14ac:dyDescent="0.2">
      <c r="A3065" s="54">
        <v>3004</v>
      </c>
      <c r="B3065" s="1221">
        <f>'Expenditures 15-22'!K213</f>
        <v>8035</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32424</v>
      </c>
      <c r="C3225" s="13" t="s">
        <v>653</v>
      </c>
      <c r="D3225" s="13" t="str">
        <f t="shared" si="49"/>
        <v>Error?</v>
      </c>
    </row>
    <row r="3226" spans="1:4" x14ac:dyDescent="0.2">
      <c r="A3226" s="54">
        <v>3165</v>
      </c>
      <c r="B3226" s="1221">
        <f>'Acct Summary 7-8'!I8</f>
        <v>32424</v>
      </c>
      <c r="C3226" s="13" t="s">
        <v>653</v>
      </c>
      <c r="D3226" s="13" t="str">
        <f t="shared" si="49"/>
        <v>Error?</v>
      </c>
    </row>
    <row r="3227" spans="1:4" x14ac:dyDescent="0.2">
      <c r="A3227" s="54">
        <v>3166</v>
      </c>
      <c r="B3227" s="1221">
        <f>'Acct Summary 7-8'!I20</f>
        <v>32424</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990715</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43757</v>
      </c>
      <c r="C3231" s="13" t="s">
        <v>653</v>
      </c>
      <c r="D3231" s="13" t="str">
        <f t="shared" si="49"/>
        <v>Error?</v>
      </c>
    </row>
    <row r="3232" spans="1:4" x14ac:dyDescent="0.2">
      <c r="A3232" s="54">
        <v>3171</v>
      </c>
      <c r="B3232" s="1221">
        <f>'Acct Summary 7-8'!C77</f>
        <v>946958</v>
      </c>
      <c r="C3232" s="13" t="s">
        <v>653</v>
      </c>
      <c r="D3232" s="13" t="str">
        <f t="shared" si="49"/>
        <v>Error?</v>
      </c>
    </row>
    <row r="3233" spans="1:4" x14ac:dyDescent="0.2">
      <c r="A3233" s="54">
        <v>3172</v>
      </c>
      <c r="B3233" s="1221">
        <f>'Acct Summary 7-8'!C78</f>
        <v>836226</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35004</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35004</v>
      </c>
      <c r="C3238" s="13" t="s">
        <v>653</v>
      </c>
      <c r="D3238" s="13" t="str">
        <f t="shared" si="49"/>
        <v>Error?</v>
      </c>
    </row>
    <row r="3239" spans="1:4" x14ac:dyDescent="0.2">
      <c r="A3239" s="54">
        <v>3178</v>
      </c>
      <c r="B3239" s="1221">
        <f>'Acct Summary 7-8'!D78</f>
        <v>57086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50499</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175437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147571</v>
      </c>
      <c r="D3273" s="13" t="str">
        <f t="shared" si="50"/>
        <v>Error?</v>
      </c>
    </row>
    <row r="3274" spans="1:4" x14ac:dyDescent="0.2">
      <c r="A3274" s="54">
        <v>3213</v>
      </c>
      <c r="B3274" s="1221">
        <f>'Acct Summary 7-8'!E44</f>
        <v>197328</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197328</v>
      </c>
      <c r="C3277" s="13" t="s">
        <v>653</v>
      </c>
      <c r="D3277" s="13" t="str">
        <f t="shared" si="50"/>
        <v>Error?</v>
      </c>
    </row>
    <row r="3278" spans="1:4" x14ac:dyDescent="0.2">
      <c r="A3278" s="54">
        <v>3217</v>
      </c>
      <c r="B3278" s="1221">
        <f>'Acct Summary 7-8'!E78</f>
        <v>-9985</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300000</v>
      </c>
      <c r="C3296" s="13" t="s">
        <v>653</v>
      </c>
      <c r="D3296" s="13" t="str">
        <f t="shared" si="50"/>
        <v>Error?</v>
      </c>
    </row>
    <row r="3297" spans="1:4" x14ac:dyDescent="0.2">
      <c r="A3297" s="54">
        <v>3236</v>
      </c>
      <c r="B3297" s="1221">
        <f>'Acct Summary 7-8'!H75</f>
        <v>147571</v>
      </c>
      <c r="D3297" s="13" t="str">
        <f t="shared" si="50"/>
        <v>Error?</v>
      </c>
    </row>
    <row r="3298" spans="1:4" x14ac:dyDescent="0.2">
      <c r="A3298" s="54">
        <v>3237</v>
      </c>
      <c r="B3298" s="1221">
        <f>'Acct Summary 7-8'!H76</f>
        <v>147571</v>
      </c>
      <c r="C3298" s="13" t="s">
        <v>653</v>
      </c>
      <c r="D3298" s="13" t="str">
        <f t="shared" si="50"/>
        <v>Error?</v>
      </c>
    </row>
    <row r="3299" spans="1:4" x14ac:dyDescent="0.2">
      <c r="A3299" s="54">
        <v>3238</v>
      </c>
      <c r="B3299" s="1221">
        <f>'Acct Summary 7-8'!H77</f>
        <v>152429</v>
      </c>
      <c r="C3299" s="13" t="s">
        <v>653</v>
      </c>
      <c r="D3299" s="13" t="str">
        <f t="shared" si="50"/>
        <v>Error?</v>
      </c>
    </row>
    <row r="3300" spans="1:4" x14ac:dyDescent="0.2">
      <c r="A3300" s="54">
        <v>3239</v>
      </c>
      <c r="B3300" s="1221">
        <f>'Acct Summary 7-8'!H78</f>
        <v>-140138</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996715</v>
      </c>
      <c r="C3318" s="13" t="s">
        <v>653</v>
      </c>
      <c r="D3318" s="13" t="str">
        <f t="shared" si="50"/>
        <v>Error?</v>
      </c>
    </row>
    <row r="3319" spans="1:4" x14ac:dyDescent="0.2">
      <c r="A3319" s="54">
        <v>3258</v>
      </c>
      <c r="B3319" s="1221">
        <f>'Acct Summary 7-8'!I77</f>
        <v>-996715</v>
      </c>
      <c r="C3319" s="13" t="s">
        <v>653</v>
      </c>
      <c r="D3319" s="13" t="str">
        <f t="shared" si="50"/>
        <v>Error?</v>
      </c>
    </row>
    <row r="3320" spans="1:4" x14ac:dyDescent="0.2">
      <c r="A3320" s="54">
        <v>3259</v>
      </c>
      <c r="B3320" s="1221">
        <f>'Acct Summary 7-8'!I78</f>
        <v>-964291</v>
      </c>
      <c r="C3320" s="13" t="s">
        <v>653</v>
      </c>
      <c r="D3320" s="13" t="str">
        <f t="shared" si="50"/>
        <v>Error?</v>
      </c>
    </row>
    <row r="3321" spans="1:4" x14ac:dyDescent="0.2">
      <c r="A3321" s="54">
        <v>3260</v>
      </c>
      <c r="B3321" s="1221">
        <f>'Acct Summary 7-8'!I79</f>
        <v>1946692</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982401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436132</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83097</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1088</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1736</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522053</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22925</v>
      </c>
      <c r="D3387" s="13" t="str">
        <f t="shared" si="51"/>
        <v>Error?</v>
      </c>
    </row>
    <row r="3388" spans="1:4" x14ac:dyDescent="0.2">
      <c r="A3388" s="54">
        <v>3327</v>
      </c>
      <c r="B3388" s="1221">
        <f>'Expenditures 15-22'!D211</f>
        <v>29157</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22925</v>
      </c>
      <c r="C3390" s="13" t="s">
        <v>653</v>
      </c>
      <c r="D3390" s="13" t="str">
        <f t="shared" si="51"/>
        <v>Error?</v>
      </c>
    </row>
    <row r="3391" spans="1:4" x14ac:dyDescent="0.2">
      <c r="A3391" s="54">
        <v>3330</v>
      </c>
      <c r="B3391" s="1221">
        <f>'Expenditures 15-22'!K211</f>
        <v>29157</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823077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518559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520</v>
      </c>
      <c r="D3417" s="13" t="str">
        <f t="shared" si="52"/>
        <v>Error?</v>
      </c>
    </row>
    <row r="3418" spans="1:4" x14ac:dyDescent="0.2">
      <c r="A3418" s="82">
        <v>3357</v>
      </c>
      <c r="D3418" s="13" t="str">
        <f t="shared" si="52"/>
        <v>OK</v>
      </c>
    </row>
    <row r="3419" spans="1:4" x14ac:dyDescent="0.2">
      <c r="A3419" s="54">
        <v>3358</v>
      </c>
      <c r="B3419" s="1221">
        <f>'Assets-Liab 5-6'!F4</f>
        <v>323775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228006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206708</v>
      </c>
      <c r="D3425" s="13" t="str">
        <f t="shared" si="52"/>
        <v>Error?</v>
      </c>
    </row>
    <row r="3426" spans="1:4" x14ac:dyDescent="0.2">
      <c r="A3426" s="82">
        <v>3365</v>
      </c>
      <c r="D3426" s="13" t="str">
        <f t="shared" si="52"/>
        <v>OK</v>
      </c>
    </row>
    <row r="3427" spans="1:4" x14ac:dyDescent="0.2">
      <c r="A3427" s="54">
        <v>3366</v>
      </c>
      <c r="B3427" s="1221">
        <f>'Assets-Liab 5-6'!I4</f>
        <v>982401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46812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149986</v>
      </c>
      <c r="C3446" s="13" t="s">
        <v>653</v>
      </c>
      <c r="D3446" s="13" t="str">
        <f t="shared" si="52"/>
        <v>Error?</v>
      </c>
    </row>
    <row r="3447" spans="1:4" x14ac:dyDescent="0.2">
      <c r="A3447" s="54">
        <v>3386</v>
      </c>
      <c r="B3447" s="1221">
        <f>'Tax Sched 24'!D16</f>
        <v>149986</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50004</v>
      </c>
      <c r="C3449" s="13" t="s">
        <v>653</v>
      </c>
      <c r="D3449" s="13" t="str">
        <f t="shared" si="52"/>
        <v>Error?</v>
      </c>
    </row>
    <row r="3450" spans="1:4" x14ac:dyDescent="0.2">
      <c r="A3450" s="54">
        <v>3389</v>
      </c>
      <c r="B3450" s="1221">
        <f>'Tax Sched 24'!E16</f>
        <v>50004</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653</v>
      </c>
      <c r="D3568" s="13" t="str">
        <f t="shared" si="54"/>
        <v>Error?</v>
      </c>
    </row>
    <row r="3569" spans="1:4" x14ac:dyDescent="0.2">
      <c r="A3569" s="54">
        <v>3508</v>
      </c>
      <c r="B3569" s="1221">
        <f>'Acct Summary 7-8'!K4</f>
        <v>5</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5</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5</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35004</v>
      </c>
      <c r="C3586" s="13" t="s">
        <v>653</v>
      </c>
      <c r="D3586" s="13" t="str">
        <f t="shared" si="55"/>
        <v>Error?</v>
      </c>
    </row>
    <row r="3587" spans="1:4" x14ac:dyDescent="0.2">
      <c r="A3587" s="54">
        <v>3526</v>
      </c>
      <c r="B3587" s="1221">
        <f>'Acct Summary 7-8'!K77</f>
        <v>-35004</v>
      </c>
      <c r="C3587" s="13" t="s">
        <v>653</v>
      </c>
      <c r="D3587" s="13" t="str">
        <f t="shared" si="55"/>
        <v>Error?</v>
      </c>
    </row>
    <row r="3588" spans="1:4" x14ac:dyDescent="0.2">
      <c r="A3588" s="54">
        <v>3527</v>
      </c>
      <c r="B3588" s="1221">
        <f>'Acct Summary 7-8'!K78</f>
        <v>-34999</v>
      </c>
      <c r="C3588" s="13" t="s">
        <v>653</v>
      </c>
      <c r="D3588" s="13" t="str">
        <f t="shared" si="55"/>
        <v>Error?</v>
      </c>
    </row>
    <row r="3589" spans="1:4" x14ac:dyDescent="0.2">
      <c r="A3589" s="54">
        <v>3528</v>
      </c>
      <c r="B3589" s="1221">
        <f>'Acct Summary 7-8'!K79</f>
        <v>34999</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5</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35004</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35004</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876845</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4716234</v>
      </c>
      <c r="C4122" s="13" t="s">
        <v>653</v>
      </c>
      <c r="D4122" s="13" t="str">
        <f t="shared" si="63"/>
        <v>Error?</v>
      </c>
    </row>
    <row r="4123" spans="1:4" x14ac:dyDescent="0.2">
      <c r="A4123" s="54">
        <v>4062</v>
      </c>
      <c r="B4123" s="1221">
        <f>'Acct Summary 7-8'!D10</f>
        <v>391394</v>
      </c>
      <c r="C4123" s="13" t="s">
        <v>653</v>
      </c>
      <c r="D4123" s="13" t="str">
        <f t="shared" si="63"/>
        <v>Error?</v>
      </c>
    </row>
    <row r="4124" spans="1:4" x14ac:dyDescent="0.2">
      <c r="A4124" s="54">
        <v>4063</v>
      </c>
      <c r="B4124" s="1221">
        <f>'Acct Summary 7-8'!E10</f>
        <v>210320</v>
      </c>
      <c r="C4124" s="13" t="s">
        <v>653</v>
      </c>
      <c r="D4124" s="13" t="str">
        <f t="shared" si="63"/>
        <v>Error?</v>
      </c>
    </row>
    <row r="4125" spans="1:4" x14ac:dyDescent="0.2">
      <c r="A4125" s="54">
        <v>4064</v>
      </c>
      <c r="B4125" s="1221">
        <f>'Acct Summary 7-8'!F10</f>
        <v>219412</v>
      </c>
      <c r="C4125" s="13" t="s">
        <v>653</v>
      </c>
      <c r="D4125" s="13" t="str">
        <f t="shared" si="63"/>
        <v>Error?</v>
      </c>
    </row>
    <row r="4126" spans="1:4" x14ac:dyDescent="0.2">
      <c r="A4126" s="54">
        <v>4065</v>
      </c>
      <c r="B4126" s="1221">
        <f>'Acct Summary 7-8'!G10</f>
        <v>310114</v>
      </c>
      <c r="C4126" s="13" t="s">
        <v>653</v>
      </c>
      <c r="D4126" s="13" t="str">
        <f t="shared" si="63"/>
        <v>Error?</v>
      </c>
    </row>
    <row r="4127" spans="1:4" x14ac:dyDescent="0.2">
      <c r="A4127" s="54">
        <v>4066</v>
      </c>
      <c r="B4127" s="1221">
        <f>'Acct Summary 7-8'!H10</f>
        <v>242076</v>
      </c>
      <c r="C4127" s="13" t="s">
        <v>653</v>
      </c>
      <c r="D4127" s="13" t="str">
        <f t="shared" si="63"/>
        <v>Error?</v>
      </c>
    </row>
    <row r="4128" spans="1:4" x14ac:dyDescent="0.2">
      <c r="A4128" s="54">
        <v>4067</v>
      </c>
      <c r="B4128" s="1221">
        <f>'Acct Summary 7-8'!I10</f>
        <v>32424</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5</v>
      </c>
      <c r="C4130" s="13" t="s">
        <v>653</v>
      </c>
      <c r="D4130" s="13" t="str">
        <f t="shared" si="63"/>
        <v>Error?</v>
      </c>
    </row>
    <row r="4131" spans="1:4" x14ac:dyDescent="0.2">
      <c r="A4131" s="54">
        <v>4070</v>
      </c>
      <c r="B4131" s="1221">
        <f>'Acct Summary 7-8'!C18</f>
        <v>876845</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4826966</v>
      </c>
      <c r="C4136" s="13" t="s">
        <v>653</v>
      </c>
      <c r="D4136" s="13" t="str">
        <f t="shared" si="63"/>
        <v>Error?</v>
      </c>
    </row>
    <row r="4137" spans="1:4" x14ac:dyDescent="0.2">
      <c r="A4137" s="54">
        <v>4076</v>
      </c>
      <c r="B4137" s="1221">
        <f>'Acct Summary 7-8'!D19</f>
        <v>369312</v>
      </c>
      <c r="C4137" s="13" t="s">
        <v>653</v>
      </c>
      <c r="D4137" s="13" t="str">
        <f t="shared" si="63"/>
        <v>Error?</v>
      </c>
    </row>
    <row r="4138" spans="1:4" x14ac:dyDescent="0.2">
      <c r="A4138" s="54">
        <v>4077</v>
      </c>
      <c r="B4138" s="1221">
        <f>'Acct Summary 7-8'!E19</f>
        <v>417633</v>
      </c>
      <c r="C4138" s="13" t="s">
        <v>653</v>
      </c>
      <c r="D4138" s="13" t="str">
        <f t="shared" si="63"/>
        <v>Error?</v>
      </c>
    </row>
    <row r="4139" spans="1:4" x14ac:dyDescent="0.2">
      <c r="A4139" s="54">
        <v>4078</v>
      </c>
      <c r="B4139" s="1221">
        <f>'Acct Summary 7-8'!F19</f>
        <v>168913</v>
      </c>
      <c r="C4139" s="13" t="s">
        <v>653</v>
      </c>
      <c r="D4139" s="13" t="str">
        <f t="shared" si="63"/>
        <v>Error?</v>
      </c>
    </row>
    <row r="4140" spans="1:4" x14ac:dyDescent="0.2">
      <c r="A4140" s="54">
        <v>4079</v>
      </c>
      <c r="B4140" s="1221">
        <f>'Acct Summary 7-8'!G19</f>
        <v>134677</v>
      </c>
      <c r="C4140" s="13" t="s">
        <v>653</v>
      </c>
      <c r="D4140" s="13" t="str">
        <f t="shared" si="63"/>
        <v>Error?</v>
      </c>
    </row>
    <row r="4141" spans="1:4" x14ac:dyDescent="0.2">
      <c r="A4141" s="54">
        <v>4080</v>
      </c>
      <c r="B4141" s="1221">
        <f>'Acct Summary 7-8'!H19</f>
        <v>534643</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1063700</v>
      </c>
      <c r="C4171" s="13" t="s">
        <v>653</v>
      </c>
      <c r="D4171" s="13" t="str">
        <f t="shared" si="64"/>
        <v>Error?</v>
      </c>
    </row>
    <row r="4172" spans="1:4" x14ac:dyDescent="0.2">
      <c r="A4172" s="54">
        <v>4111</v>
      </c>
      <c r="B4172" s="1221">
        <f>'Short-Term Long-Term Debt 25'!J49</f>
        <v>1063180</v>
      </c>
      <c r="C4172" s="13" t="s">
        <v>653</v>
      </c>
      <c r="D4172" s="13" t="str">
        <f t="shared" si="64"/>
        <v>Error?</v>
      </c>
    </row>
    <row r="4173" spans="1:4" x14ac:dyDescent="0.2">
      <c r="A4173" s="54">
        <v>4112</v>
      </c>
      <c r="B4173" s="1221">
        <f>'Short-Term Long-Term Debt 25'!H49</f>
        <v>378174</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2380</v>
      </c>
      <c r="C4265" s="13" t="s">
        <v>653</v>
      </c>
      <c r="D4265" s="13" t="str">
        <f t="shared" si="65"/>
        <v>Error?</v>
      </c>
      <c r="E4265" s="803"/>
    </row>
    <row r="4266" spans="1:5" x14ac:dyDescent="0.2">
      <c r="A4266" s="90">
        <v>4205</v>
      </c>
      <c r="B4266" s="1221">
        <f>('FP Info 3'!F10)*100000</f>
        <v>250</v>
      </c>
      <c r="C4266" s="13" t="s">
        <v>653</v>
      </c>
      <c r="D4266" s="13" t="str">
        <f t="shared" si="65"/>
        <v>Error?</v>
      </c>
      <c r="E4266" s="803"/>
    </row>
    <row r="4267" spans="1:5" x14ac:dyDescent="0.2">
      <c r="A4267" s="90">
        <v>4206</v>
      </c>
      <c r="B4267" s="1221">
        <f>('FP Info 3'!H10)*100000</f>
        <v>119.99999999999999</v>
      </c>
      <c r="C4267" s="13" t="s">
        <v>653</v>
      </c>
      <c r="D4267" s="13" t="str">
        <f t="shared" si="65"/>
        <v>Error?</v>
      </c>
      <c r="E4267" s="803"/>
    </row>
    <row r="4268" spans="1:5" x14ac:dyDescent="0.2">
      <c r="A4268" s="90">
        <v>4207</v>
      </c>
      <c r="B4268" s="1221">
        <f>('FP Info 3'!J10)*100000</f>
        <v>2750</v>
      </c>
      <c r="C4268" s="13" t="s">
        <v>653</v>
      </c>
      <c r="D4268" s="13" t="str">
        <f t="shared" si="65"/>
        <v>Error?</v>
      </c>
    </row>
    <row r="4269" spans="1:5" x14ac:dyDescent="0.2">
      <c r="A4269" s="90">
        <v>4208</v>
      </c>
      <c r="B4269" s="1221">
        <f>'FP Info 3'!J16</f>
        <v>2647812</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5959</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28451</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104787036</v>
      </c>
      <c r="D4995" s="13" t="str">
        <f t="shared" si="77"/>
        <v>Error?</v>
      </c>
    </row>
    <row r="4996" spans="1:4" x14ac:dyDescent="0.2">
      <c r="A4996" s="90">
        <v>4935</v>
      </c>
      <c r="B4996" s="1221">
        <f>'FP Info 3'!H31</f>
        <v>7230305.4840000002</v>
      </c>
      <c r="D4996" s="13" t="str">
        <f t="shared" si="77"/>
        <v>Error?</v>
      </c>
    </row>
    <row r="4997" spans="1:4" x14ac:dyDescent="0.2">
      <c r="A4997" s="90">
        <v>4936</v>
      </c>
      <c r="B4997" s="1221">
        <f>'FP Info 3'!H37</f>
        <v>1063700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2465955</v>
      </c>
      <c r="D5061" s="13" t="str">
        <f t="shared" si="78"/>
        <v>Error?</v>
      </c>
    </row>
    <row r="5062" spans="1:4" x14ac:dyDescent="0.2">
      <c r="A5062" s="82">
        <v>5001</v>
      </c>
      <c r="D5062" s="13" t="str">
        <f t="shared" si="78"/>
        <v>OK</v>
      </c>
    </row>
    <row r="5063" spans="1:4" x14ac:dyDescent="0.2">
      <c r="A5063" s="54">
        <v>5002</v>
      </c>
      <c r="B5063" s="1221">
        <f>'Revenues 9-14'!C7</f>
        <v>20725</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2486680</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110574</v>
      </c>
      <c r="D5070" s="13" t="str">
        <f t="shared" si="78"/>
        <v>Error?</v>
      </c>
    </row>
    <row r="5071" spans="1:4" x14ac:dyDescent="0.2">
      <c r="A5071" s="54">
        <v>5010</v>
      </c>
      <c r="B5071" s="1221">
        <f>'Revenues 9-14'!C18</f>
        <v>110574</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10366</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10366</v>
      </c>
      <c r="C5087" s="13" t="s">
        <v>653</v>
      </c>
      <c r="D5087" s="13" t="str">
        <f t="shared" si="78"/>
        <v>Error?</v>
      </c>
    </row>
    <row r="5088" spans="1:4" x14ac:dyDescent="0.2">
      <c r="A5088" s="54">
        <v>5027</v>
      </c>
      <c r="B5088" s="1221">
        <f>'Revenues 9-14'!C65</f>
        <v>920</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920</v>
      </c>
      <c r="C5090" s="13" t="s">
        <v>653</v>
      </c>
      <c r="D5090" s="13" t="str">
        <f t="shared" si="78"/>
        <v>Error?</v>
      </c>
    </row>
    <row r="5091" spans="1:4" x14ac:dyDescent="0.2">
      <c r="A5091" s="54">
        <v>5030</v>
      </c>
      <c r="B5091" s="1221">
        <f>'Revenues 9-14'!C70</f>
        <v>5285</v>
      </c>
      <c r="D5091" s="13" t="str">
        <f t="shared" si="78"/>
        <v>Error?</v>
      </c>
    </row>
    <row r="5092" spans="1:4" x14ac:dyDescent="0.2">
      <c r="A5092" s="54">
        <v>5031</v>
      </c>
      <c r="B5092" s="1221">
        <f>'Revenues 9-14'!C71</f>
        <v>6012</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2426</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45673</v>
      </c>
      <c r="C5096" s="13" t="s">
        <v>653</v>
      </c>
      <c r="D5096" s="13" t="str">
        <f t="shared" si="78"/>
        <v>Error?</v>
      </c>
    </row>
    <row r="5097" spans="1:4" x14ac:dyDescent="0.2">
      <c r="A5097" s="54">
        <v>5036</v>
      </c>
      <c r="B5097" s="1221">
        <f>'Revenues 9-14'!C77</f>
        <v>2057</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2190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4247</v>
      </c>
      <c r="C5102" s="13" t="s">
        <v>653</v>
      </c>
      <c r="D5102" s="13" t="str">
        <f t="shared" si="78"/>
        <v>Error?</v>
      </c>
    </row>
    <row r="5103" spans="1:4" x14ac:dyDescent="0.2">
      <c r="A5103" s="54">
        <v>5042</v>
      </c>
      <c r="B5103" s="1221">
        <f>'Revenues 9-14'!C84</f>
        <v>19098</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275</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19373</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6980</v>
      </c>
      <c r="D5119" s="13" t="str">
        <f t="shared" ref="D5119:D5182" si="79">IF(ISBLANK(B5119),"OK",IF(A5119-B5119=0,"OK","Error?"))</f>
        <v>Error?</v>
      </c>
    </row>
    <row r="5120" spans="1:4" x14ac:dyDescent="0.2">
      <c r="A5120" s="54">
        <v>5059</v>
      </c>
      <c r="B5120" s="1221">
        <f>'Revenues 9-14'!C108</f>
        <v>6980</v>
      </c>
      <c r="C5120" s="13" t="s">
        <v>653</v>
      </c>
      <c r="D5120" s="13" t="str">
        <f t="shared" si="79"/>
        <v>Error?</v>
      </c>
    </row>
    <row r="5121" spans="1:4" x14ac:dyDescent="0.2">
      <c r="A5121" s="54">
        <v>5060</v>
      </c>
      <c r="B5121" s="1221">
        <f>'Revenues 9-14'!C109</f>
        <v>2684813</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600995</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600995</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49576</v>
      </c>
      <c r="D5134" s="13" t="str">
        <f t="shared" si="79"/>
        <v>Error?</v>
      </c>
    </row>
    <row r="5135" spans="1:4" x14ac:dyDescent="0.2">
      <c r="A5135" s="54">
        <v>5074</v>
      </c>
      <c r="B5135" s="1221">
        <f>'Revenues 9-14'!C126</f>
        <v>75969</v>
      </c>
      <c r="D5135" s="13" t="str">
        <f t="shared" si="79"/>
        <v>Error?</v>
      </c>
    </row>
    <row r="5136" spans="1:4" x14ac:dyDescent="0.2">
      <c r="A5136" s="82">
        <v>5075</v>
      </c>
      <c r="D5136" s="13" t="str">
        <f t="shared" si="79"/>
        <v>OK</v>
      </c>
    </row>
    <row r="5137" spans="1:4" x14ac:dyDescent="0.2">
      <c r="A5137" s="54">
        <v>5076</v>
      </c>
      <c r="B5137" s="1221">
        <f>'Revenues 9-14'!C127</f>
        <v>6795</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132340</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804</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116400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249544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850539</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90541</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44502</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135043</v>
      </c>
      <c r="C5246" s="13" t="s">
        <v>653</v>
      </c>
      <c r="D5246" s="13" t="str">
        <f t="shared" si="80"/>
        <v>Error?</v>
      </c>
    </row>
    <row r="5247" spans="1:4" x14ac:dyDescent="0.2">
      <c r="A5247" s="54">
        <v>5186</v>
      </c>
      <c r="B5247" s="1221">
        <f>'Revenues 9-14'!C203</f>
        <v>98882</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98882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8929</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8929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26773</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304037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304037</v>
      </c>
      <c r="C5326" s="13" t="s">
        <v>653</v>
      </c>
      <c r="D5326" s="13" t="str">
        <f t="shared" si="82"/>
        <v>Error?</v>
      </c>
    </row>
    <row r="5327" spans="1:4" x14ac:dyDescent="0.2">
      <c r="A5327" s="54">
        <v>5266</v>
      </c>
      <c r="B5327" s="1221">
        <f>'Revenues 9-14'!C275</f>
        <v>3839389</v>
      </c>
      <c r="C5327" s="13" t="s">
        <v>653</v>
      </c>
      <c r="D5327" s="13" t="str">
        <f t="shared" si="82"/>
        <v>Error?</v>
      </c>
    </row>
    <row r="5328" spans="1:4" x14ac:dyDescent="0.2">
      <c r="A5328" s="54">
        <v>5267</v>
      </c>
      <c r="B5328" s="1221">
        <f>'Revenues 9-14'!D5</f>
        <v>259028</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259028</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131946</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131946</v>
      </c>
      <c r="C5339" s="13" t="s">
        <v>653</v>
      </c>
      <c r="D5339" s="13" t="str">
        <f t="shared" si="82"/>
        <v>Error?</v>
      </c>
    </row>
    <row r="5340" spans="1:4" x14ac:dyDescent="0.2">
      <c r="A5340" s="54">
        <v>5279</v>
      </c>
      <c r="B5340" s="1221">
        <f>'Revenues 9-14'!D65</f>
        <v>300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300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120</v>
      </c>
      <c r="C5355" s="13" t="s">
        <v>653</v>
      </c>
      <c r="D5355" s="13" t="str">
        <f t="shared" si="82"/>
        <v>Error?</v>
      </c>
    </row>
    <row r="5356" spans="1:4" x14ac:dyDescent="0.2">
      <c r="A5356" s="54">
        <v>5295</v>
      </c>
      <c r="B5356" s="1221">
        <f>'Revenues 9-14'!D109</f>
        <v>391394</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391394</v>
      </c>
      <c r="C5508" s="13" t="s">
        <v>653</v>
      </c>
      <c r="D5508" s="13" t="str">
        <f t="shared" si="85"/>
        <v>Error?</v>
      </c>
    </row>
    <row r="5509" spans="1:4" x14ac:dyDescent="0.2">
      <c r="A5509" s="54">
        <v>5448</v>
      </c>
      <c r="B5509" s="1221">
        <f>'Revenues 9-14'!E5</f>
        <v>210276</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210276</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44</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44</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210320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210320</v>
      </c>
      <c r="C5552" s="13" t="s">
        <v>653</v>
      </c>
      <c r="D5552" s="13" t="str">
        <f t="shared" si="85"/>
        <v>Error?</v>
      </c>
    </row>
    <row r="5553" spans="1:4" x14ac:dyDescent="0.2">
      <c r="A5553" s="54">
        <v>5492</v>
      </c>
      <c r="B5553" s="1221">
        <f>'Revenues 9-14'!F5</f>
        <v>124338</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124338</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40000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40000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225</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225</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164563</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8813</v>
      </c>
      <c r="D5615" s="13" t="str">
        <f t="shared" si="86"/>
        <v>Error?</v>
      </c>
    </row>
    <row r="5616" spans="1:4" x14ac:dyDescent="0.2">
      <c r="A5616" s="82">
        <v>5555</v>
      </c>
      <c r="D5616" s="13" t="str">
        <f t="shared" si="86"/>
        <v>OK</v>
      </c>
    </row>
    <row r="5617" spans="1:4" x14ac:dyDescent="0.2">
      <c r="A5617" s="54">
        <v>5556</v>
      </c>
      <c r="B5617" s="1221">
        <f>'Revenues 9-14'!F152</f>
        <v>46036</v>
      </c>
      <c r="D5617" s="13" t="str">
        <f t="shared" si="86"/>
        <v>Error?</v>
      </c>
    </row>
    <row r="5618" spans="1:4" x14ac:dyDescent="0.2">
      <c r="A5618" s="54">
        <v>5557</v>
      </c>
      <c r="B5618" s="1221">
        <f>'Revenues 9-14'!F154</f>
        <v>54849</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54849</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54849</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219412</v>
      </c>
      <c r="C5720" s="13" t="s">
        <v>653</v>
      </c>
      <c r="D5720" s="13" t="str">
        <f t="shared" si="88"/>
        <v>Error?</v>
      </c>
    </row>
    <row r="5721" spans="1:4" x14ac:dyDescent="0.2">
      <c r="A5721" s="54">
        <v>5660</v>
      </c>
      <c r="B5721" s="1221">
        <f>'Revenues 9-14'!G5</f>
        <v>149986</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149986</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299972</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10000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10000</v>
      </c>
      <c r="C5730" s="13" t="s">
        <v>653</v>
      </c>
      <c r="D5730" s="13" t="str">
        <f t="shared" si="88"/>
        <v>Error?</v>
      </c>
    </row>
    <row r="5731" spans="1:4" x14ac:dyDescent="0.2">
      <c r="A5731" s="54">
        <v>5670</v>
      </c>
      <c r="B5731" s="1221">
        <f>'Revenues 9-14'!G65</f>
        <v>142</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142</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310114</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233</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233</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241843</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242076</v>
      </c>
      <c r="C5915" s="13" t="s">
        <v>653</v>
      </c>
      <c r="D5915" s="13" t="str">
        <f t="shared" si="91"/>
        <v>Error?</v>
      </c>
    </row>
    <row r="5916" spans="1:4" x14ac:dyDescent="0.2">
      <c r="A5916" s="54">
        <v>5855</v>
      </c>
      <c r="B5916" s="1221">
        <f>'Revenues 9-14'!I5</f>
        <v>31709</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31709</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715</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715</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32424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5</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5</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5</v>
      </c>
      <c r="C6023" s="13" t="s">
        <v>653</v>
      </c>
      <c r="D6023" s="13" t="str">
        <f t="shared" si="93"/>
        <v>Error?</v>
      </c>
    </row>
    <row r="6024" spans="1:5" x14ac:dyDescent="0.2">
      <c r="A6024" s="54">
        <v>5963</v>
      </c>
      <c r="B6024" s="1221">
        <f>'Revenues 9-14'!G109</f>
        <v>310114</v>
      </c>
      <c r="C6024" s="13" t="s">
        <v>653</v>
      </c>
      <c r="D6024" s="13" t="str">
        <f t="shared" si="93"/>
        <v>Error?</v>
      </c>
    </row>
    <row r="6025" spans="1:5" x14ac:dyDescent="0.2">
      <c r="A6025" s="54">
        <v>5964</v>
      </c>
      <c r="B6025" s="1221">
        <f>'Revenues 9-14'!H109</f>
        <v>242076</v>
      </c>
      <c r="C6025" s="13" t="s">
        <v>653</v>
      </c>
      <c r="D6025" s="13" t="str">
        <f t="shared" si="93"/>
        <v>Error?</v>
      </c>
    </row>
    <row r="6026" spans="1:5" x14ac:dyDescent="0.2">
      <c r="A6026" s="54">
        <v>5965</v>
      </c>
      <c r="B6026" s="1221">
        <f>'Revenues 9-14'!I109</f>
        <v>32424</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5</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31950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16333</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488.86</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34727</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34727</v>
      </c>
      <c r="D6215" s="13" t="str">
        <f t="shared" si="96"/>
        <v>Error?</v>
      </c>
      <c r="E6215" s="13" t="s">
        <v>207</v>
      </c>
    </row>
    <row r="6216" spans="1:5" x14ac:dyDescent="0.2">
      <c r="A6216">
        <v>6155</v>
      </c>
      <c r="B6216" s="1221">
        <f>'Assets-Liab 5-6'!J41</f>
        <v>34727</v>
      </c>
      <c r="D6216" s="13" t="str">
        <f t="shared" si="96"/>
        <v>Error?</v>
      </c>
      <c r="E6216" s="13" t="s">
        <v>207</v>
      </c>
    </row>
    <row r="6217" spans="1:5" x14ac:dyDescent="0.2">
      <c r="A6217">
        <v>6156</v>
      </c>
      <c r="B6217" s="1221">
        <f>'Assets-Liab 5-6'!J4</f>
        <v>34727</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150054</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150054</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150054</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164029</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164029</v>
      </c>
      <c r="D6229" s="13" t="str">
        <f t="shared" si="96"/>
        <v>Error?</v>
      </c>
      <c r="E6229" s="13" t="s">
        <v>207</v>
      </c>
    </row>
    <row r="6230" spans="1:5" x14ac:dyDescent="0.2">
      <c r="A6230">
        <v>6169</v>
      </c>
      <c r="B6230" s="1221">
        <f>'Acct Summary 7-8'!J20</f>
        <v>-13975</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43174</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583</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-13975</v>
      </c>
      <c r="D6263" s="13" t="str">
        <f t="shared" si="96"/>
        <v>Error?</v>
      </c>
      <c r="E6263" s="13" t="s">
        <v>207</v>
      </c>
    </row>
    <row r="6264" spans="1:5" x14ac:dyDescent="0.2">
      <c r="A6264">
        <v>6203</v>
      </c>
      <c r="B6264" s="1221">
        <f>'Acct Summary 7-8'!J79</f>
        <v>48702</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34727</v>
      </c>
      <c r="D6266" s="13" t="str">
        <f t="shared" si="96"/>
        <v>Error?</v>
      </c>
      <c r="E6266" s="13" t="s">
        <v>207</v>
      </c>
    </row>
    <row r="6267" spans="1:5" x14ac:dyDescent="0.2">
      <c r="A6267">
        <v>6206</v>
      </c>
      <c r="B6267" s="1221">
        <f>'Acct Summary 7-8'!C82</f>
        <v>836226</v>
      </c>
      <c r="D6267" s="13" t="str">
        <f t="shared" si="96"/>
        <v>Error?</v>
      </c>
      <c r="E6267" s="13" t="s">
        <v>207</v>
      </c>
    </row>
    <row r="6268" spans="1:5" x14ac:dyDescent="0.2">
      <c r="A6268">
        <v>6207</v>
      </c>
      <c r="B6268" s="1221">
        <f>'Acct Summary 7-8'!D82</f>
        <v>57086</v>
      </c>
      <c r="D6268" s="13" t="str">
        <f t="shared" si="96"/>
        <v>Error?</v>
      </c>
      <c r="E6268" s="13" t="s">
        <v>207</v>
      </c>
    </row>
    <row r="6269" spans="1:5" x14ac:dyDescent="0.2">
      <c r="A6269">
        <v>6208</v>
      </c>
      <c r="B6269" s="1221">
        <f>'Acct Summary 7-8'!E82</f>
        <v>-9985</v>
      </c>
      <c r="D6269" s="13" t="str">
        <f t="shared" si="96"/>
        <v>Error?</v>
      </c>
      <c r="E6269" s="13" t="s">
        <v>207</v>
      </c>
    </row>
    <row r="6270" spans="1:5" x14ac:dyDescent="0.2">
      <c r="A6270">
        <v>6209</v>
      </c>
      <c r="B6270" s="1221">
        <f>'Acct Summary 7-8'!F82</f>
        <v>50499</v>
      </c>
      <c r="D6270" s="13" t="str">
        <f t="shared" si="96"/>
        <v>Error?</v>
      </c>
      <c r="E6270" s="13" t="s">
        <v>207</v>
      </c>
    </row>
    <row r="6271" spans="1:5" x14ac:dyDescent="0.2">
      <c r="A6271">
        <v>6210</v>
      </c>
      <c r="B6271" s="1221">
        <f>'Acct Summary 7-8'!G82</f>
        <v>175437</v>
      </c>
      <c r="D6271" s="13" t="str">
        <f t="shared" ref="D6271:D6334" si="97">IF(ISBLANK(B6271),"OK",IF(A6271-B6271=0,"OK","Error?"))</f>
        <v>Error?</v>
      </c>
      <c r="E6271" s="13" t="s">
        <v>207</v>
      </c>
    </row>
    <row r="6272" spans="1:5" x14ac:dyDescent="0.2">
      <c r="A6272">
        <v>6211</v>
      </c>
      <c r="B6272" s="1221">
        <f>'Acct Summary 7-8'!H82</f>
        <v>-140138</v>
      </c>
      <c r="D6272" s="13" t="str">
        <f t="shared" si="97"/>
        <v>Error?</v>
      </c>
      <c r="E6272" s="13" t="s">
        <v>207</v>
      </c>
    </row>
    <row r="6273" spans="1:5" x14ac:dyDescent="0.2">
      <c r="A6273">
        <v>6212</v>
      </c>
      <c r="B6273" s="1221">
        <f>'Acct Summary 7-8'!I82</f>
        <v>-964291</v>
      </c>
      <c r="D6273" s="13" t="str">
        <f t="shared" si="97"/>
        <v>Error?</v>
      </c>
      <c r="E6273" s="13" t="s">
        <v>207</v>
      </c>
    </row>
    <row r="6274" spans="1:5" x14ac:dyDescent="0.2">
      <c r="A6274">
        <v>6213</v>
      </c>
      <c r="B6274" s="1221">
        <f>'Acct Summary 7-8'!J82</f>
        <v>-13975</v>
      </c>
      <c r="D6274" s="13" t="str">
        <f t="shared" si="97"/>
        <v>Error?</v>
      </c>
      <c r="E6274" s="13" t="s">
        <v>207</v>
      </c>
    </row>
    <row r="6275" spans="1:5" x14ac:dyDescent="0.2">
      <c r="A6275">
        <v>6214</v>
      </c>
      <c r="B6275" s="1221">
        <f>'Acct Summary 7-8'!K82</f>
        <v>-34999</v>
      </c>
      <c r="D6275" s="13" t="str">
        <f t="shared" si="97"/>
        <v>Error?</v>
      </c>
      <c r="E6275" s="13" t="s">
        <v>207</v>
      </c>
    </row>
    <row r="6276" spans="1:5" x14ac:dyDescent="0.2">
      <c r="A6276">
        <v>6215</v>
      </c>
      <c r="B6276" s="1221">
        <f>'Acct Summary 7-8'!C83</f>
        <v>1.0159754190677179</v>
      </c>
      <c r="D6276" s="13" t="str">
        <f t="shared" si="97"/>
        <v>Error?</v>
      </c>
      <c r="E6276" s="13" t="s">
        <v>207</v>
      </c>
    </row>
    <row r="6277" spans="1:5" x14ac:dyDescent="0.2">
      <c r="A6277">
        <v>6216</v>
      </c>
      <c r="B6277" s="1221">
        <f>'Acct Summary 7-8'!D83</f>
        <v>0.11008583401310169</v>
      </c>
      <c r="D6277" s="13" t="str">
        <f t="shared" si="97"/>
        <v>Error?</v>
      </c>
      <c r="E6277" s="13" t="s">
        <v>207</v>
      </c>
    </row>
    <row r="6278" spans="1:5" x14ac:dyDescent="0.2">
      <c r="A6278">
        <v>6217</v>
      </c>
      <c r="B6278" s="1221">
        <f>'Acct Summary 7-8'!E83</f>
        <v>-19.201923076923077</v>
      </c>
      <c r="D6278" s="13" t="str">
        <f t="shared" si="97"/>
        <v>Error?</v>
      </c>
      <c r="E6278" s="13" t="s">
        <v>207</v>
      </c>
    </row>
    <row r="6279" spans="1:5" x14ac:dyDescent="0.2">
      <c r="A6279">
        <v>6218</v>
      </c>
      <c r="B6279" s="1221">
        <f>'Acct Summary 7-8'!F83</f>
        <v>0.1559694232105629</v>
      </c>
      <c r="D6279" s="13" t="str">
        <f t="shared" si="97"/>
        <v>Error?</v>
      </c>
      <c r="E6279" s="13" t="s">
        <v>207</v>
      </c>
    </row>
    <row r="6280" spans="1:5" x14ac:dyDescent="0.2">
      <c r="A6280">
        <v>6219</v>
      </c>
      <c r="B6280" s="1221">
        <f>'Acct Summary 7-8'!G83</f>
        <v>0.76944027788742397</v>
      </c>
      <c r="D6280" s="13" t="str">
        <f t="shared" si="97"/>
        <v>Error?</v>
      </c>
      <c r="E6280" s="13" t="s">
        <v>207</v>
      </c>
    </row>
    <row r="6281" spans="1:5" x14ac:dyDescent="0.2">
      <c r="A6281">
        <v>6220</v>
      </c>
      <c r="B6281" s="1221">
        <f>'Acct Summary 7-8'!H83</f>
        <v>-0.67795150647289892</v>
      </c>
      <c r="D6281" s="13" t="str">
        <f t="shared" si="97"/>
        <v>Error?</v>
      </c>
      <c r="E6281" s="13" t="s">
        <v>207</v>
      </c>
    </row>
    <row r="6282" spans="1:5" x14ac:dyDescent="0.2">
      <c r="A6282">
        <v>6221</v>
      </c>
      <c r="B6282" s="1221">
        <f>'Acct Summary 7-8'!I83</f>
        <v>-0.98156557251061427</v>
      </c>
      <c r="D6282" s="13" t="str">
        <f t="shared" si="97"/>
        <v>Error?</v>
      </c>
      <c r="E6282" s="13" t="s">
        <v>207</v>
      </c>
    </row>
    <row r="6283" spans="1:5" x14ac:dyDescent="0.2">
      <c r="A6283">
        <v>6222</v>
      </c>
      <c r="B6283" s="1221">
        <f>'Acct Summary 7-8'!J83</f>
        <v>-0.4024246263714113</v>
      </c>
      <c r="D6283" s="13" t="str">
        <f t="shared" si="97"/>
        <v>Error?</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43174</v>
      </c>
      <c r="D6285" s="13" t="str">
        <f t="shared" si="97"/>
        <v>Error?</v>
      </c>
      <c r="E6285" s="13" t="s">
        <v>207</v>
      </c>
    </row>
    <row r="6286" spans="1:5" x14ac:dyDescent="0.2">
      <c r="A6286">
        <v>6225</v>
      </c>
      <c r="B6286" s="1221">
        <f>'Acct Summary 7-8'!E38</f>
        <v>583</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149986</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149986</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68</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68</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150054</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125537</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173142</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84899</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223293</v>
      </c>
      <c r="D6983" s="13" t="str">
        <f t="shared" si="108"/>
        <v>Error?</v>
      </c>
    </row>
    <row r="6984" spans="1:4" x14ac:dyDescent="0.2">
      <c r="A6984">
        <v>6923</v>
      </c>
      <c r="B6984" s="1221">
        <f>'Expenditures 15-22'!K86</f>
        <v>223293</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223293</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164029</v>
      </c>
      <c r="D7042" s="13" t="str">
        <f t="shared" si="109"/>
        <v>Error?</v>
      </c>
    </row>
    <row r="7043" spans="1:5" x14ac:dyDescent="0.2">
      <c r="A7043">
        <v>6982</v>
      </c>
      <c r="B7043" s="1221">
        <f>'Revenues 9-14'!H9</f>
        <v>0</v>
      </c>
      <c r="D7043" s="13" t="str">
        <f t="shared" si="109"/>
        <v>Error?</v>
      </c>
    </row>
    <row r="7044" spans="1:5" x14ac:dyDescent="0.2">
      <c r="A7044">
        <v>6983</v>
      </c>
      <c r="B7044" s="1221">
        <f>'Revenues 9-14'!D106</f>
        <v>120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550</v>
      </c>
      <c r="D7047" s="13" t="str">
        <f t="shared" si="109"/>
        <v>Error?</v>
      </c>
    </row>
    <row r="7048" spans="1:5" x14ac:dyDescent="0.2">
      <c r="A7048">
        <v>6987</v>
      </c>
      <c r="B7048" s="1221">
        <f>'Expenditures 15-22'!K146</f>
        <v>550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150054</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7451</v>
      </c>
      <c r="D7069" s="13" t="str">
        <f t="shared" si="109"/>
        <v>Error?</v>
      </c>
    </row>
    <row r="7070" spans="1:4" x14ac:dyDescent="0.2">
      <c r="A7070">
        <v>7009</v>
      </c>
      <c r="B7070" s="1221">
        <f>'Expenditures 15-22'!K201</f>
        <v>7451</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6453</v>
      </c>
      <c r="D7073" s="13" t="str">
        <f t="shared" si="109"/>
        <v>Error?</v>
      </c>
    </row>
    <row r="7074" spans="1:4" x14ac:dyDescent="0.2">
      <c r="A7074">
        <v>7013</v>
      </c>
      <c r="B7074" s="1221">
        <f>'Expenditures 15-22'!K210</f>
        <v>6453</v>
      </c>
      <c r="D7074" s="13" t="str">
        <f t="shared" si="109"/>
        <v>Error?</v>
      </c>
    </row>
    <row r="7075" spans="1:4" x14ac:dyDescent="0.2">
      <c r="A7075">
        <v>7014</v>
      </c>
      <c r="B7075" s="1221">
        <f>'Expenditures 15-22'!D212</f>
        <v>5760</v>
      </c>
      <c r="D7075" s="13" t="str">
        <f t="shared" si="109"/>
        <v>Error?</v>
      </c>
    </row>
    <row r="7076" spans="1:4" x14ac:dyDescent="0.2">
      <c r="A7076">
        <v>7015</v>
      </c>
      <c r="B7076" s="1221">
        <f>'Expenditures 15-22'!K212</f>
        <v>5760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19765</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19765</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3601</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3601</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9625</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9625</v>
      </c>
      <c r="D7153" s="13" t="str">
        <f t="shared" si="110"/>
        <v>Error?</v>
      </c>
    </row>
    <row r="7154" spans="1:4" x14ac:dyDescent="0.2">
      <c r="A7154">
        <v>7093</v>
      </c>
      <c r="B7154" s="1221">
        <f>'Expenditures 15-22'!C316</f>
        <v>78179</v>
      </c>
      <c r="D7154" s="13" t="str">
        <f t="shared" si="110"/>
        <v>Error?</v>
      </c>
    </row>
    <row r="7155" spans="1:4" x14ac:dyDescent="0.2">
      <c r="A7155">
        <v>7094</v>
      </c>
      <c r="B7155" s="1221">
        <f>'Expenditures 15-22'!D316</f>
        <v>23613</v>
      </c>
      <c r="D7155" s="13" t="str">
        <f t="shared" si="110"/>
        <v>Error?</v>
      </c>
    </row>
    <row r="7156" spans="1:4" x14ac:dyDescent="0.2">
      <c r="A7156">
        <v>7095</v>
      </c>
      <c r="B7156" s="1221">
        <f>'Expenditures 15-22'!E316</f>
        <v>780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102572</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9175</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9175</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1540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1540</v>
      </c>
      <c r="D7198" s="13" t="str">
        <f t="shared" si="111"/>
        <v>Error?</v>
      </c>
    </row>
    <row r="7199" spans="1:4" x14ac:dyDescent="0.2">
      <c r="A7199">
        <v>7138</v>
      </c>
      <c r="B7199" s="1221">
        <f>'Expenditures 15-22'!C323</f>
        <v>78179</v>
      </c>
      <c r="D7199" s="13" t="str">
        <f t="shared" si="111"/>
        <v>Error?</v>
      </c>
    </row>
    <row r="7200" spans="1:4" x14ac:dyDescent="0.2">
      <c r="A7200">
        <v>7139</v>
      </c>
      <c r="B7200" s="1221">
        <f>'Expenditures 15-22'!D323</f>
        <v>23613</v>
      </c>
      <c r="D7200" s="13" t="str">
        <f t="shared" si="111"/>
        <v>Error?</v>
      </c>
    </row>
    <row r="7201" spans="1:4" x14ac:dyDescent="0.2">
      <c r="A7201">
        <v>7140</v>
      </c>
      <c r="B7201" s="1221">
        <f>'Expenditures 15-22'!E323</f>
        <v>62237</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164029</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78179</v>
      </c>
      <c r="D7216" s="13" t="str">
        <f t="shared" si="111"/>
        <v>Error?</v>
      </c>
    </row>
    <row r="7217" spans="1:4" x14ac:dyDescent="0.2">
      <c r="A7217">
        <v>7156</v>
      </c>
      <c r="B7217" s="1221">
        <f>'Expenditures 15-22'!D331</f>
        <v>23613</v>
      </c>
      <c r="D7217" s="13" t="str">
        <f t="shared" si="111"/>
        <v>Error?</v>
      </c>
    </row>
    <row r="7218" spans="1:4" x14ac:dyDescent="0.2">
      <c r="A7218">
        <v>7157</v>
      </c>
      <c r="B7218" s="1221">
        <f>'Expenditures 15-22'!E331</f>
        <v>62237</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164029</v>
      </c>
      <c r="D7224" s="13" t="str">
        <f t="shared" si="111"/>
        <v>Error?</v>
      </c>
    </row>
    <row r="7225" spans="1:4" x14ac:dyDescent="0.2">
      <c r="A7225">
        <v>7164</v>
      </c>
      <c r="B7225" s="1221">
        <f>'Expenditures 15-22'!K332</f>
        <v>-13975</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29071</v>
      </c>
      <c r="D7246" s="13" t="str">
        <f t="shared" si="112"/>
        <v>Error?</v>
      </c>
    </row>
    <row r="7247" spans="1:4" x14ac:dyDescent="0.2">
      <c r="A7247">
        <f t="shared" si="113"/>
        <v>7186</v>
      </c>
      <c r="B7247" s="1221">
        <f>'Expenditures 15-22'!E7</f>
        <v>5111</v>
      </c>
      <c r="D7247" s="13" t="str">
        <f t="shared" si="112"/>
        <v>Error?</v>
      </c>
    </row>
    <row r="7248" spans="1:4" x14ac:dyDescent="0.2">
      <c r="A7248">
        <f t="shared" si="113"/>
        <v>7187</v>
      </c>
      <c r="B7248" s="1221">
        <f>'Expenditures 15-22'!F7</f>
        <v>11928</v>
      </c>
      <c r="D7248" s="13" t="str">
        <f t="shared" si="112"/>
        <v>Error?</v>
      </c>
    </row>
    <row r="7249" spans="1:4" x14ac:dyDescent="0.2">
      <c r="A7249">
        <f t="shared" si="113"/>
        <v>7188</v>
      </c>
      <c r="B7249" s="1221">
        <f>'Expenditures 15-22'!G7</f>
        <v>1495</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70080</v>
      </c>
      <c r="D7251" s="13" t="str">
        <f t="shared" si="112"/>
        <v>Error?</v>
      </c>
    </row>
    <row r="7252" spans="1:4" x14ac:dyDescent="0.2">
      <c r="A7252">
        <f t="shared" si="113"/>
        <v>7191</v>
      </c>
      <c r="B7252" s="1221">
        <f>'Expenditures 15-22'!D9</f>
        <v>14379</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440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111158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16537</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16537</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1214</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1214</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365089</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241843</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241843</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20725</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407482</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407482</v>
      </c>
      <c r="D7730" s="13" t="str">
        <f t="shared" si="126"/>
        <v>Error?</v>
      </c>
      <c r="E7730" s="13" t="s">
        <v>968</v>
      </c>
    </row>
    <row r="7731" spans="1:6" x14ac:dyDescent="0.2">
      <c r="A7731">
        <v>7670</v>
      </c>
      <c r="B7731" s="1221">
        <f>'Revenues 9-14'!H103</f>
        <v>241843</v>
      </c>
      <c r="D7731" s="13" t="str">
        <f t="shared" si="126"/>
        <v>Error?</v>
      </c>
      <c r="E7731" s="13" t="s">
        <v>968</v>
      </c>
    </row>
    <row r="7732" spans="1:6" x14ac:dyDescent="0.2">
      <c r="A7732">
        <v>7671</v>
      </c>
      <c r="B7732" s="1221">
        <f>'Rest Tax Levies-Tort Im 26'!J24</f>
        <v>199450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199450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6000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http://schemas.microsoft.com/sharepoint/v3"/>
    <ds:schemaRef ds:uri="http://schemas.microsoft.com/office/2006/metadata/properties"/>
    <ds:schemaRef ds:uri="http://purl.org/dc/elements/1.1/"/>
    <ds:schemaRef ds:uri="http://schemas.microsoft.com/office/2006/documentManagement/types"/>
    <ds:schemaRef ds:uri="http://schemas.microsoft.com/office/infopath/2007/PartnerControls"/>
    <ds:schemaRef ds:uri="d21dc803-237d-4c68-8692-8d731fd29118"/>
    <ds:schemaRef ds:uri="http://schemas.openxmlformats.org/package/2006/metadata/core-properties"/>
    <ds:schemaRef ds:uri="http://purl.org/dc/terms/"/>
    <ds:schemaRef ds:uri="http://purl.org/dc/dcmitype/"/>
    <ds:schemaRef ds:uri="4d435f69-8686-490b-bd6d-b153bf22ab50"/>
    <ds:schemaRef ds:uri="6ce3111e-7420-4802-b50a-75d4e9a0b980"/>
    <ds:schemaRef ds:uri="http://www.w3.org/XML/1998/namespace"/>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2017-09-21T14:14:01Z</cp:lastPrinted>
  <dcterms:created xsi:type="dcterms:W3CDTF">2003-10-29T19:06:34Z</dcterms:created>
  <dcterms:modified xsi:type="dcterms:W3CDTF">2017-10-17T12:59:46Z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